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30" yWindow="0" windowWidth="12525" windowHeight="9555" tabRatio="877" activeTab="1"/>
  </bookViews>
  <sheets>
    <sheet name="Personal Centros Penitenciarios" sheetId="8" r:id="rId1"/>
    <sheet name="Policía autonómica" sheetId="7" r:id="rId2"/>
    <sheet name="Cálculos Poli y GgCiv" sheetId="6" r:id="rId3"/>
    <sheet name="Del CGPJ (J. Dato a Dato)" sheetId="5" r:id="rId4"/>
  </sheets>
  <definedNames>
    <definedName name="_xlnm.Print_Area" localSheetId="1">'Policía autonómica'!$B$2:$J$76</definedName>
    <definedName name="OLE_LINK7" localSheetId="3">'Del CGPJ (J. Dato a Dato)'!$A$30</definedName>
    <definedName name="Print_Area_1" localSheetId="0">'Personal Centros Penitenciarios'!$A$1:$G$566</definedName>
    <definedName name="Print_Area_1">#REF!</definedName>
  </definedNames>
  <calcPr calcId="145621"/>
</workbook>
</file>

<file path=xl/calcChain.xml><?xml version="1.0" encoding="utf-8"?>
<calcChain xmlns="http://schemas.openxmlformats.org/spreadsheetml/2006/main">
  <c r="O24" i="7" l="1"/>
  <c r="Q29" i="6" l="1"/>
  <c r="R29" i="6"/>
  <c r="P29" i="6"/>
  <c r="X29" i="6"/>
  <c r="Y29" i="6"/>
  <c r="W29" i="6"/>
  <c r="W25" i="5"/>
  <c r="X25" i="5"/>
  <c r="Y25" i="5"/>
  <c r="V25" i="5"/>
  <c r="Q25" i="5"/>
  <c r="P25" i="5"/>
  <c r="O25" i="5"/>
  <c r="L23" i="8" l="1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 l="1"/>
  <c r="L8" i="8"/>
  <c r="L7" i="8"/>
  <c r="L6" i="8"/>
  <c r="L24" i="8"/>
  <c r="M23" i="8"/>
  <c r="M21" i="8"/>
  <c r="M20" i="8"/>
  <c r="M19" i="8"/>
  <c r="M18" i="8"/>
  <c r="M17" i="8"/>
  <c r="M16" i="8"/>
  <c r="M15" i="8"/>
  <c r="M13" i="8"/>
  <c r="M12" i="8"/>
  <c r="M11" i="8"/>
  <c r="M10" i="8"/>
  <c r="M9" i="8"/>
  <c r="M8" i="8"/>
  <c r="M22" i="8"/>
  <c r="M7" i="8"/>
  <c r="M6" i="8"/>
  <c r="M24" i="7"/>
  <c r="O15" i="7"/>
  <c r="O16" i="7"/>
  <c r="O17" i="7"/>
  <c r="O18" i="7"/>
  <c r="O19" i="7"/>
  <c r="O20" i="7"/>
  <c r="O21" i="7"/>
  <c r="O14" i="7"/>
  <c r="M21" i="7"/>
  <c r="M20" i="7"/>
  <c r="M14" i="7"/>
  <c r="M24" i="8" l="1"/>
  <c r="N24" i="7" l="1"/>
  <c r="Y28" i="6" l="1"/>
  <c r="X28" i="6"/>
  <c r="W28" i="6"/>
  <c r="R28" i="6"/>
  <c r="Q28" i="6"/>
  <c r="P28" i="6"/>
  <c r="Y27" i="6"/>
  <c r="X27" i="6"/>
  <c r="W27" i="6"/>
  <c r="R27" i="6"/>
  <c r="Q27" i="6"/>
  <c r="P27" i="6"/>
  <c r="Y26" i="6"/>
  <c r="X26" i="6"/>
  <c r="W26" i="6"/>
  <c r="R26" i="6"/>
  <c r="Q26" i="6"/>
  <c r="P26" i="6"/>
  <c r="Y25" i="6"/>
  <c r="X25" i="6"/>
  <c r="W25" i="6"/>
  <c r="R25" i="6"/>
  <c r="Q25" i="6"/>
  <c r="P25" i="6"/>
  <c r="Y24" i="6"/>
  <c r="X24" i="6"/>
  <c r="W24" i="6"/>
  <c r="R24" i="6"/>
  <c r="Q24" i="6"/>
  <c r="P24" i="6"/>
  <c r="Y23" i="6"/>
  <c r="X23" i="6"/>
  <c r="W23" i="6"/>
  <c r="R23" i="6"/>
  <c r="Q23" i="6"/>
  <c r="P23" i="6"/>
  <c r="Y22" i="6"/>
  <c r="X22" i="6"/>
  <c r="W22" i="6"/>
  <c r="R22" i="6"/>
  <c r="Q22" i="6"/>
  <c r="P22" i="6"/>
  <c r="Y21" i="6"/>
  <c r="X21" i="6"/>
  <c r="W21" i="6"/>
  <c r="R21" i="6"/>
  <c r="Q21" i="6"/>
  <c r="P21" i="6"/>
  <c r="Y20" i="6"/>
  <c r="X20" i="6"/>
  <c r="W20" i="6"/>
  <c r="R20" i="6"/>
  <c r="Q20" i="6"/>
  <c r="P20" i="6"/>
  <c r="Y19" i="6"/>
  <c r="X19" i="6"/>
  <c r="W19" i="6"/>
  <c r="R19" i="6"/>
  <c r="Q19" i="6"/>
  <c r="P19" i="6"/>
  <c r="Y18" i="6"/>
  <c r="X18" i="6"/>
  <c r="W18" i="6"/>
  <c r="R18" i="6"/>
  <c r="Q18" i="6"/>
  <c r="P18" i="6"/>
  <c r="Y17" i="6"/>
  <c r="X17" i="6"/>
  <c r="W17" i="6"/>
  <c r="R17" i="6"/>
  <c r="Q17" i="6"/>
  <c r="P17" i="6"/>
  <c r="Y16" i="6"/>
  <c r="X16" i="6"/>
  <c r="W16" i="6"/>
  <c r="R16" i="6"/>
  <c r="Q16" i="6"/>
  <c r="P16" i="6"/>
  <c r="Y15" i="6"/>
  <c r="X15" i="6"/>
  <c r="W15" i="6"/>
  <c r="R15" i="6"/>
  <c r="Q15" i="6"/>
  <c r="P15" i="6"/>
  <c r="Y14" i="6"/>
  <c r="X14" i="6"/>
  <c r="W14" i="6"/>
  <c r="R14" i="6"/>
  <c r="Q14" i="6"/>
  <c r="P14" i="6"/>
  <c r="Y13" i="6"/>
  <c r="X13" i="6"/>
  <c r="W13" i="6"/>
  <c r="R13" i="6"/>
  <c r="Q13" i="6"/>
  <c r="P13" i="6"/>
  <c r="Y12" i="6"/>
  <c r="X12" i="6"/>
  <c r="W12" i="6"/>
  <c r="R12" i="6"/>
  <c r="Q12" i="6"/>
  <c r="P12" i="6"/>
  <c r="AB11" i="6"/>
  <c r="AA11" i="6"/>
  <c r="Z11" i="6"/>
  <c r="Y11" i="6"/>
  <c r="X11" i="6"/>
  <c r="W11" i="6"/>
  <c r="U11" i="6"/>
  <c r="T11" i="6"/>
  <c r="S11" i="6"/>
  <c r="R11" i="6"/>
  <c r="Q11" i="6"/>
  <c r="P11" i="6"/>
  <c r="M7" i="5" l="1"/>
  <c r="Q7" i="5" l="1"/>
  <c r="O7" i="5"/>
  <c r="P7" i="5"/>
  <c r="AC7" i="5" l="1"/>
  <c r="AA7" i="5"/>
  <c r="AB7" i="5"/>
  <c r="Z7" i="5"/>
  <c r="W24" i="5"/>
  <c r="X24" i="5"/>
  <c r="Y24" i="5"/>
  <c r="V24" i="5"/>
  <c r="V8" i="5"/>
  <c r="W8" i="5"/>
  <c r="X8" i="5"/>
  <c r="Y8" i="5"/>
  <c r="V9" i="5"/>
  <c r="W9" i="5"/>
  <c r="X9" i="5"/>
  <c r="Y9" i="5"/>
  <c r="V10" i="5"/>
  <c r="W10" i="5"/>
  <c r="X10" i="5"/>
  <c r="Y10" i="5"/>
  <c r="V11" i="5"/>
  <c r="W11" i="5"/>
  <c r="X11" i="5"/>
  <c r="Y11" i="5"/>
  <c r="V12" i="5"/>
  <c r="W12" i="5"/>
  <c r="X12" i="5"/>
  <c r="Y12" i="5"/>
  <c r="V13" i="5"/>
  <c r="W13" i="5"/>
  <c r="X13" i="5"/>
  <c r="Y13" i="5"/>
  <c r="V14" i="5"/>
  <c r="W14" i="5"/>
  <c r="X14" i="5"/>
  <c r="Y14" i="5"/>
  <c r="V15" i="5"/>
  <c r="W15" i="5"/>
  <c r="X15" i="5"/>
  <c r="Y15" i="5"/>
  <c r="V16" i="5"/>
  <c r="W16" i="5"/>
  <c r="X16" i="5"/>
  <c r="Y16" i="5"/>
  <c r="V17" i="5"/>
  <c r="W17" i="5"/>
  <c r="X17" i="5"/>
  <c r="Y17" i="5"/>
  <c r="V18" i="5"/>
  <c r="W18" i="5"/>
  <c r="X18" i="5"/>
  <c r="Y18" i="5"/>
  <c r="V19" i="5"/>
  <c r="W19" i="5"/>
  <c r="X19" i="5"/>
  <c r="Y19" i="5"/>
  <c r="V20" i="5"/>
  <c r="W20" i="5"/>
  <c r="X20" i="5"/>
  <c r="Y20" i="5"/>
  <c r="V21" i="5"/>
  <c r="W21" i="5"/>
  <c r="X21" i="5"/>
  <c r="Y21" i="5"/>
  <c r="V22" i="5"/>
  <c r="W22" i="5"/>
  <c r="X22" i="5"/>
  <c r="Y22" i="5"/>
  <c r="V23" i="5"/>
  <c r="W23" i="5"/>
  <c r="X23" i="5"/>
  <c r="Y23" i="5"/>
  <c r="W7" i="5"/>
  <c r="X7" i="5"/>
  <c r="Y7" i="5"/>
  <c r="V7" i="5"/>
  <c r="T7" i="5"/>
  <c r="S7" i="5"/>
  <c r="R7" i="5"/>
  <c r="Q24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P24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O24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M24" i="5" l="1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5" i="5" l="1"/>
  <c r="L23" i="5" l="1"/>
  <c r="L20" i="5" l="1"/>
  <c r="L17" i="5"/>
  <c r="L14" i="5"/>
  <c r="L13" i="5"/>
  <c r="L10" i="5"/>
  <c r="L25" i="5" l="1"/>
</calcChain>
</file>

<file path=xl/sharedStrings.xml><?xml version="1.0" encoding="utf-8"?>
<sst xmlns="http://schemas.openxmlformats.org/spreadsheetml/2006/main" count="1225" uniqueCount="372">
  <si>
    <t>Extremadura</t>
  </si>
  <si>
    <t>Cataluña</t>
  </si>
  <si>
    <t>Canarias</t>
  </si>
  <si>
    <t>Andalucía</t>
  </si>
  <si>
    <t>Órganos Centrales</t>
  </si>
  <si>
    <t>País Vasco</t>
  </si>
  <si>
    <t>Navarra</t>
  </si>
  <si>
    <t>Madrid</t>
  </si>
  <si>
    <t>Galicia</t>
  </si>
  <si>
    <t>C. Valenciana</t>
  </si>
  <si>
    <t>Cantabria</t>
  </si>
  <si>
    <t>Asturias</t>
  </si>
  <si>
    <t>Aragón</t>
  </si>
  <si>
    <t>Total</t>
  </si>
  <si>
    <t>Balears (Illes)</t>
  </si>
  <si>
    <t>Castilla y Leon</t>
  </si>
  <si>
    <t>Castilla la Mancha</t>
  </si>
  <si>
    <t>Murcia (Región de)</t>
  </si>
  <si>
    <t>Rioja (La)</t>
  </si>
  <si>
    <t>CeyMe</t>
  </si>
  <si>
    <t>I.N. Toxicología</t>
  </si>
  <si>
    <t>Asuntos ingresados</t>
  </si>
  <si>
    <t>Civil</t>
  </si>
  <si>
    <t>Penal</t>
  </si>
  <si>
    <t>Contenc.</t>
  </si>
  <si>
    <t>Social</t>
  </si>
  <si>
    <t>Baleares</t>
  </si>
  <si>
    <t>Castilla León</t>
  </si>
  <si>
    <t>Murcia</t>
  </si>
  <si>
    <t xml:space="preserve">Rioja </t>
  </si>
  <si>
    <t>Ceuta</t>
  </si>
  <si>
    <t>Melilla</t>
  </si>
  <si>
    <t>España</t>
  </si>
  <si>
    <t>Fuente:</t>
  </si>
  <si>
    <t>Porcentaje extranjeros</t>
  </si>
  <si>
    <t>Hombres</t>
  </si>
  <si>
    <t xml:space="preserve">     Mujeres</t>
  </si>
  <si>
    <t>Mujeres</t>
  </si>
  <si>
    <t>Asturias (Principado de)</t>
  </si>
  <si>
    <t>Castilla y León</t>
  </si>
  <si>
    <t>Castilla-La Mancha</t>
  </si>
  <si>
    <t>Comunitat Valenciana</t>
  </si>
  <si>
    <t>Madrid (Comunidad de)</t>
  </si>
  <si>
    <t>Navarra (Comunidad Foral de)</t>
  </si>
  <si>
    <t>Población Reclusa 2013</t>
  </si>
  <si>
    <t>Media Año 2013-12</t>
  </si>
  <si>
    <t>Fiscal de Sala</t>
  </si>
  <si>
    <t>Fiscal</t>
  </si>
  <si>
    <t>Abogado Fiscal</t>
  </si>
  <si>
    <t xml:space="preserve">Fiscalía General del Estado </t>
  </si>
  <si>
    <t xml:space="preserve">Fiscalía del Tribunal Supremo </t>
  </si>
  <si>
    <t xml:space="preserve">Fiscalía ante el Tribunal Constitucional </t>
  </si>
  <si>
    <t xml:space="preserve">Fiscalía del Tribunal de Cuentas </t>
  </si>
  <si>
    <t xml:space="preserve">Fiscalía de la Audiencia Nacional </t>
  </si>
  <si>
    <t>Fiscalía Antidroga</t>
  </si>
  <si>
    <t>Fiscalía Especial contra la Corrupción y la Criminalidad Organizada</t>
  </si>
  <si>
    <t>Fiscalía de Comunidad Autónoma</t>
  </si>
  <si>
    <t xml:space="preserve">Galicia </t>
  </si>
  <si>
    <t>Decanos exclusivos y Pte A.N.</t>
  </si>
  <si>
    <t>Civil y Penal</t>
  </si>
  <si>
    <t>Conten. Admin.</t>
  </si>
  <si>
    <t>Militar</t>
  </si>
  <si>
    <t>TSJ Jueces de adscripción territorial</t>
  </si>
  <si>
    <t>Jueces en expectativa de destino adscritos como refuerzo</t>
  </si>
  <si>
    <t xml:space="preserve">Asturias </t>
  </si>
  <si>
    <t>C.  Valenciana</t>
  </si>
  <si>
    <t xml:space="preserve">Madrid </t>
  </si>
  <si>
    <t xml:space="preserve">Navarra </t>
  </si>
  <si>
    <t>T. Supremo y A. Nacional</t>
  </si>
  <si>
    <t xml:space="preserve">TOTAL </t>
  </si>
  <si>
    <t>Efectivos</t>
  </si>
  <si>
    <t>Secretarios judiciales</t>
  </si>
  <si>
    <t>Médicos        forenses</t>
  </si>
  <si>
    <t>Cuerpo     Gestión    Procesal</t>
  </si>
  <si>
    <t>Cuerpo de Tramitación procesal</t>
  </si>
  <si>
    <t>Cuerpo de Auxilio    Judicial</t>
  </si>
  <si>
    <t>Navarra (Com. Foral de)</t>
  </si>
  <si>
    <t>Ceuta (Ciudad de)</t>
  </si>
  <si>
    <t>Melilla (Ciudad de)</t>
  </si>
  <si>
    <t>TOTAL1-1-2014</t>
  </si>
  <si>
    <t>Ceutay Melilla</t>
  </si>
  <si>
    <t>Total1-1-2014</t>
  </si>
  <si>
    <t>Centrales:</t>
  </si>
  <si>
    <t>Centrales</t>
  </si>
  <si>
    <t>Media 1-1-13 y 1-1-14</t>
  </si>
  <si>
    <t>Plantilla1-1-2014</t>
  </si>
  <si>
    <t>jueces y magistrados</t>
  </si>
  <si>
    <t>CGPJ - Petición específica</t>
  </si>
  <si>
    <t>FISCALES</t>
  </si>
  <si>
    <t>Jueces y magistrados</t>
  </si>
  <si>
    <t>Sec. Judiciaciales</t>
  </si>
  <si>
    <t>Pob. Reclusa</t>
  </si>
  <si>
    <t>ORGANADOS CENTRALES</t>
  </si>
  <si>
    <t>RRHH del Cuerpo Nacional de Policía a 31 de diciembre de 2012</t>
  </si>
  <si>
    <t>RRHH del Cuerpo Nacional de Policía a 31 de diciembre de 2013</t>
  </si>
  <si>
    <t>ACTIVOS
Media 31/12/2012 -31/12/2013</t>
  </si>
  <si>
    <t>ACTIVOS 
Media 31/12/2012 -31/12/2013</t>
  </si>
  <si>
    <t>RESERVA 
Media 31/12/2012 -31/12/2013</t>
  </si>
  <si>
    <t>RESERVA
Media 31/12/2012 -31/12/2013</t>
  </si>
  <si>
    <t>31 de diciembre de 2012</t>
  </si>
  <si>
    <t>31 de diciembre de 2013</t>
  </si>
  <si>
    <t>Catálogo Activos</t>
  </si>
  <si>
    <t>Activos</t>
  </si>
  <si>
    <t>2ª Actividad con destino</t>
  </si>
  <si>
    <t>Prácticas</t>
  </si>
  <si>
    <t>Efectivos Disponibles</t>
  </si>
  <si>
    <t>Policía Nacional</t>
  </si>
  <si>
    <t>Guarcia civil
Sin Tráfico</t>
  </si>
  <si>
    <t>Guarcia civil
de Tráfico</t>
  </si>
  <si>
    <t>Policía Nacional central</t>
  </si>
  <si>
    <t xml:space="preserve">Guarcia civil central
Sin Tráfico </t>
  </si>
  <si>
    <t>Guarcia civil 
central de Tráfico</t>
  </si>
  <si>
    <t>Reserva Policía Nacional</t>
  </si>
  <si>
    <t>Reserva Guarcia civil
sin Tráfico</t>
  </si>
  <si>
    <t>Reserva Guarcia civil
de Trafico</t>
  </si>
  <si>
    <t>ANDALUCÍA</t>
  </si>
  <si>
    <t>ARAGÓN</t>
  </si>
  <si>
    <t>ASTURIAS, PRINCIPADO DE</t>
  </si>
  <si>
    <t>BALEARS, ILLES</t>
  </si>
  <si>
    <t>CANARIAS</t>
  </si>
  <si>
    <t>CANTABRIA</t>
  </si>
  <si>
    <t>CASTILLA Y LEÓN</t>
  </si>
  <si>
    <t>CASTILLA - LA MANCHA</t>
  </si>
  <si>
    <t>CATALUÑA</t>
  </si>
  <si>
    <t>COMUNITAT VALENCIANA</t>
  </si>
  <si>
    <t>EXTREMADURA</t>
  </si>
  <si>
    <t>GALICIA</t>
  </si>
  <si>
    <t>MADRID, COMUNIDAD DE</t>
  </si>
  <si>
    <t>MURCIA, REGIÓN DE</t>
  </si>
  <si>
    <t>NAVARRA, COMUNIDAD FORAL DE</t>
  </si>
  <si>
    <t>PAÍS VASCO</t>
  </si>
  <si>
    <t>RIOJA, LA</t>
  </si>
  <si>
    <t>CIUDAD AUTÓNOMA DE CEUTA y Melilla</t>
  </si>
  <si>
    <t>Ceuta y Melilla</t>
  </si>
  <si>
    <t>Ceuta y  melilla</t>
  </si>
  <si>
    <t>SERVICIOS CENTRALES</t>
  </si>
  <si>
    <t>Total general</t>
  </si>
  <si>
    <t>RRHH de la Guardia Civil a 31 de diciembre de 2012</t>
  </si>
  <si>
    <t>RRHH de la Guardia Civil a 31 de diciembre de 2013</t>
  </si>
  <si>
    <t>Reserva Ocupado</t>
  </si>
  <si>
    <r>
      <t>RRHH de la Guardia Civil asignados a la Agrupación de Tráfico, a 31 de diciembre de 2012 (</t>
    </r>
    <r>
      <rPr>
        <b/>
        <sz val="20"/>
        <color rgb="FFFF0000"/>
        <rFont val="Calibri"/>
        <family val="2"/>
      </rPr>
      <t>*</t>
    </r>
    <r>
      <rPr>
        <b/>
        <sz val="20"/>
        <rFont val="Calibri"/>
        <family val="2"/>
      </rPr>
      <t>)</t>
    </r>
  </si>
  <si>
    <r>
      <t>RRHH de la Guardia Civil asignados a la Agrupación de Tráfico, a 31 de diciembre de 2013</t>
    </r>
    <r>
      <rPr>
        <b/>
        <sz val="20"/>
        <color rgb="FFFF0000"/>
        <rFont val="Calibri"/>
        <family val="2"/>
      </rPr>
      <t xml:space="preserve"> (*)</t>
    </r>
  </si>
  <si>
    <t>CIUDAD AUTÓNOMA DE ceuta y melilla</t>
  </si>
  <si>
    <t>(*) Los Recursos Humanos de la Agrupación de Tráfico de la Guardia Civil, también están incluidos en la tabla anterior de "Recursos Humanos de la Guardia Civil".</t>
  </si>
  <si>
    <t>TABLA 1.8.- DISTRIBUCIÓN TERRITORIAL DE EFECTIVOS DE LAS COMUNIDADES AUTÓNOMAS POR PROVINCIAS Y COMUNIDADES AUTÓNOMAS.</t>
  </si>
  <si>
    <t>CCAA/Provincias</t>
  </si>
  <si>
    <t>ADMINISTRACIÓN GENERAL</t>
  </si>
  <si>
    <t>OTROS ADMÓN. PÚBLICA</t>
  </si>
  <si>
    <t>TOTAL</t>
  </si>
  <si>
    <t>Consejerías y sus OOAA</t>
  </si>
  <si>
    <t>Docencia no Universitaria</t>
  </si>
  <si>
    <t>Instituciones Sanitarias S.N.S.</t>
  </si>
  <si>
    <t>Fuerzas de Seguridad</t>
  </si>
  <si>
    <t>Admón. Justicia</t>
  </si>
  <si>
    <t xml:space="preserve">ANDALUCIA           </t>
  </si>
  <si>
    <t>ALMERIA</t>
  </si>
  <si>
    <t>CADIZ</t>
  </si>
  <si>
    <t>CORDOBA</t>
  </si>
  <si>
    <t>GRANADA</t>
  </si>
  <si>
    <t>HUELVA</t>
  </si>
  <si>
    <t>JAEN</t>
  </si>
  <si>
    <t>MALAGA</t>
  </si>
  <si>
    <t>SEVILLA</t>
  </si>
  <si>
    <t xml:space="preserve">ARAGON              </t>
  </si>
  <si>
    <t>HUESCA</t>
  </si>
  <si>
    <t>TERUEL</t>
  </si>
  <si>
    <t>ZARAGOZA</t>
  </si>
  <si>
    <t xml:space="preserve">C.F. NAVARRA        </t>
  </si>
  <si>
    <t>NAVARRA</t>
  </si>
  <si>
    <t xml:space="preserve">C. MADRID           </t>
  </si>
  <si>
    <t>MADRID</t>
  </si>
  <si>
    <t xml:space="preserve">C. VALENCIANA       </t>
  </si>
  <si>
    <t>ALICANTE</t>
  </si>
  <si>
    <t>CASTELLON</t>
  </si>
  <si>
    <t>VALENCIA</t>
  </si>
  <si>
    <t xml:space="preserve">CANARIAS            </t>
  </si>
  <si>
    <t>LAS PALMAS</t>
  </si>
  <si>
    <t>S. C. TENERIFE</t>
  </si>
  <si>
    <t xml:space="preserve">CANTABRIA           </t>
  </si>
  <si>
    <t xml:space="preserve">CASTILLA-LA MANCHA  </t>
  </si>
  <si>
    <t>ALBACETE</t>
  </si>
  <si>
    <t>CIUDAD REAL</t>
  </si>
  <si>
    <t>CUENCA</t>
  </si>
  <si>
    <t>GUADALAJARA</t>
  </si>
  <si>
    <t>TOLEDO</t>
  </si>
  <si>
    <t xml:space="preserve">CASTILLA Y LEON     </t>
  </si>
  <si>
    <t>AVILA</t>
  </si>
  <si>
    <t>BURGOS</t>
  </si>
  <si>
    <t>LEON</t>
  </si>
  <si>
    <t>PALENCIA</t>
  </si>
  <si>
    <t>SALAMANCA</t>
  </si>
  <si>
    <t>SEGOVIA</t>
  </si>
  <si>
    <t>SORIA</t>
  </si>
  <si>
    <t>VALLADOLID</t>
  </si>
  <si>
    <t>ZAMORA</t>
  </si>
  <si>
    <t xml:space="preserve">CATALUÑA            </t>
  </si>
  <si>
    <t>BARCELONA</t>
  </si>
  <si>
    <t>GIRONA</t>
  </si>
  <si>
    <t>LLEIDA</t>
  </si>
  <si>
    <t>TARRAGONA</t>
  </si>
  <si>
    <t xml:space="preserve">EXTREMADURA         </t>
  </si>
  <si>
    <t>BADAJOZ</t>
  </si>
  <si>
    <t>CACERES</t>
  </si>
  <si>
    <t xml:space="preserve">GALICIA             </t>
  </si>
  <si>
    <t>A CORUÑA</t>
  </si>
  <si>
    <t>LUGO</t>
  </si>
  <si>
    <t>OURENSE</t>
  </si>
  <si>
    <t>PONTEVEDRA</t>
  </si>
  <si>
    <t xml:space="preserve">I. BALEARS          </t>
  </si>
  <si>
    <t>ILLES BALEARS</t>
  </si>
  <si>
    <t xml:space="preserve">LA RIOJA            </t>
  </si>
  <si>
    <t>LA RIOJA</t>
  </si>
  <si>
    <t xml:space="preserve">P. ASTURIAS         </t>
  </si>
  <si>
    <t>ASTURIAS</t>
  </si>
  <si>
    <t xml:space="preserve">PAIS VASCO          </t>
  </si>
  <si>
    <t>ARABA/ALAVA</t>
  </si>
  <si>
    <t>GIPUZKOA</t>
  </si>
  <si>
    <t>BIZKAIA</t>
  </si>
  <si>
    <t xml:space="preserve">R. MURCIA           </t>
  </si>
  <si>
    <t>MURCIA</t>
  </si>
  <si>
    <t xml:space="preserve">CEUTA               </t>
  </si>
  <si>
    <t>CEUTA</t>
  </si>
  <si>
    <t xml:space="preserve">MELILLA             </t>
  </si>
  <si>
    <t>MELILLA</t>
  </si>
  <si>
    <t>Suma:</t>
  </si>
  <si>
    <t>Cast. - La Mancha</t>
  </si>
  <si>
    <t>Valencia</t>
  </si>
  <si>
    <t>La Rioja</t>
  </si>
  <si>
    <t>total</t>
  </si>
  <si>
    <t>media efectivos</t>
  </si>
  <si>
    <t>Datos RCP a 01-01-2013</t>
  </si>
  <si>
    <t>DISTRIBUCION TERRITORIAL DE EFECTIVOS AL SERVICIO DE LOS ORGANISMOS AUTÓNOMOS POR COMUNIDAD AUTÓNOMA, MINISTERIO, ORGANISMO AUTÓNOMO Y CATEGORIA DE PERSONAL</t>
  </si>
  <si>
    <t xml:space="preserve">Comunidad Autónoma de ANDALUCIA                               </t>
  </si>
  <si>
    <t>Funcionarios de carrera</t>
  </si>
  <si>
    <t>P.Laboral</t>
  </si>
  <si>
    <t>Otro Personal</t>
  </si>
  <si>
    <t xml:space="preserve">AGRICULTURA, ALIMENTACION Y M.AMBIENTE                      </t>
  </si>
  <si>
    <t xml:space="preserve">CONFEDERACION HIDROGRAF.GUADALQUIVIR                        </t>
  </si>
  <si>
    <t xml:space="preserve">PARQUES NACIONALES                                          </t>
  </si>
  <si>
    <t xml:space="preserve">DEFENSA                                                     </t>
  </si>
  <si>
    <t xml:space="preserve">CRIA CABALLAR DE LAS FUERZAS ARMADAS                        </t>
  </si>
  <si>
    <t xml:space="preserve">INSTITUTO SOCIAL DE LAS FUERZAS ARMADAS                     </t>
  </si>
  <si>
    <t xml:space="preserve">SERVICIO MILITAR DE CONSTRUCCIONES                          </t>
  </si>
  <si>
    <t xml:space="preserve">ECONOMIA Y COMPETITIVIDAD                                   </t>
  </si>
  <si>
    <t xml:space="preserve">INSTITUTO ESPAÑOL DE OCEANOGRAFIA                           </t>
  </si>
  <si>
    <t xml:space="preserve">INSTITUTO NACIONAL DE ESTADISTICA                           </t>
  </si>
  <si>
    <t xml:space="preserve">EDUCACION, CULTURA Y DEPORTE                                </t>
  </si>
  <si>
    <t xml:space="preserve">CONSEJO SUPERIOR DE DEPORTES                                </t>
  </si>
  <si>
    <t xml:space="preserve">EMPLEO Y SEGURIDAD SOCIAL                                   </t>
  </si>
  <si>
    <t xml:space="preserve">FONDO DE GARANTIA SALARIAL                                  </t>
  </si>
  <si>
    <t xml:space="preserve">INSTITUTO SOCIAL DE LA MARINA -ISM-                         </t>
  </si>
  <si>
    <t xml:space="preserve">INST.NAL.SEG. E HIGIENE EN EL TRABAJO                       </t>
  </si>
  <si>
    <t xml:space="preserve">INST.NAL. SEGURIDAD SOCIAL -INSS-                           </t>
  </si>
  <si>
    <t xml:space="preserve">SERVICIO PUBLICO DE EMPLEO ESTATAL                          </t>
  </si>
  <si>
    <t xml:space="preserve">TESORERIA GENERAL SEGURIDAD SOCIAL                          </t>
  </si>
  <si>
    <t xml:space="preserve">HACIENDA Y ADMONES. PUBLICAS                                </t>
  </si>
  <si>
    <t>A.E.A.T.</t>
  </si>
  <si>
    <t xml:space="preserve">MUT.GRAL.FUNC.CIVILES DEL E. -MUFACE-                       </t>
  </si>
  <si>
    <t xml:space="preserve">INTERIOR                                                    </t>
  </si>
  <si>
    <t xml:space="preserve">JEFATURA CENTRAL DE TRAFICO                                 </t>
  </si>
  <si>
    <t xml:space="preserve">TRABAJO PENITENC.Y FORMACION EMPLEO                         </t>
  </si>
  <si>
    <t xml:space="preserve">PRESIDENCIA                                                 </t>
  </si>
  <si>
    <t xml:space="preserve">CONSEJO DE ADMON. DEL PATRIMONIO NAC.                       </t>
  </si>
  <si>
    <t xml:space="preserve">SANIDAD, SERV. SOCIALES E IGUALDAD                          </t>
  </si>
  <si>
    <t xml:space="preserve">INST. DE MAYORES Y SERVICIOS SOCIALES                       </t>
  </si>
  <si>
    <t xml:space="preserve">Comunidad Autónoma de ARAGON                                  </t>
  </si>
  <si>
    <t xml:space="preserve">CONFEDERACION HIDROGRAFICA DEL EBRO                         </t>
  </si>
  <si>
    <t xml:space="preserve">Comunidad Autónoma de CANARIAS                                </t>
  </si>
  <si>
    <t xml:space="preserve">INST.NAL.TECN.AEROESP.ESTEBAN TERRADAS                      </t>
  </si>
  <si>
    <t xml:space="preserve">INSTITUTO DE ASTROFISICA DE CANARIAS                        </t>
  </si>
  <si>
    <t xml:space="preserve">Comunidad Autónoma de CANTABRIA                               </t>
  </si>
  <si>
    <t xml:space="preserve">Comunidad Autónoma de CASTILLA-LA MANCHA                      </t>
  </si>
  <si>
    <t xml:space="preserve">I.NAL. ARTES ESCENICAS Y DE LA MUSICA                       </t>
  </si>
  <si>
    <t xml:space="preserve">Comunidad Autónoma de CASTILLA Y LEON                         </t>
  </si>
  <si>
    <t xml:space="preserve">CONFEDERACION HIDROGRAFICA DEL DUERO                        </t>
  </si>
  <si>
    <t xml:space="preserve">INST.N.INVEST.Y TECN.AGRARIA Y ALIM.                        </t>
  </si>
  <si>
    <t xml:space="preserve">Comunidad Autónoma de CATALUÑA                                </t>
  </si>
  <si>
    <t xml:space="preserve">Comunidad Autónoma de C. DE MADRID                            </t>
  </si>
  <si>
    <t xml:space="preserve">AGENCIA PARA EL ACEITE DE OLIVA                             </t>
  </si>
  <si>
    <t xml:space="preserve">CONFEDERACION HIDROGRAFICA DEL TAJO                         </t>
  </si>
  <si>
    <t xml:space="preserve">ENTIDAD ESTAT.SEGUROS AGRARIOS-ENESA-                       </t>
  </si>
  <si>
    <t xml:space="preserve">FONDO ESPAÑOL DE GARANTIA AGRARIA                           </t>
  </si>
  <si>
    <t xml:space="preserve">CANAL EXPERIEN.HIDRODINAM. DE EL PARDO                      </t>
  </si>
  <si>
    <t xml:space="preserve">INST. VIVIENDA, INFREST. Y EQUIP.DEFENS                     </t>
  </si>
  <si>
    <t xml:space="preserve">C.INVEST.ENERG.MEDIOAMB.Y TECNOLOGICAS                      </t>
  </si>
  <si>
    <t xml:space="preserve">INST.CONTABILIDAD Y AUDITORIA DE CTAS.                      </t>
  </si>
  <si>
    <t xml:space="preserve">INST.GEOLOGICO Y MINERO DE ESPAÑA                           </t>
  </si>
  <si>
    <t xml:space="preserve">INSTITUTO DE SALUD CARLOS III                               </t>
  </si>
  <si>
    <t xml:space="preserve">BIBLIOTECA NACIONAL DE ESPAÑA                               </t>
  </si>
  <si>
    <t xml:space="preserve">GERENCIA INFRAEST. Y EQUIPAMIENTOS                          </t>
  </si>
  <si>
    <t xml:space="preserve">INST.CINEMATOG. ARTES AUDIOVISUALES                         </t>
  </si>
  <si>
    <t xml:space="preserve">MUSEO NACIONAL DEL PRADO                                    </t>
  </si>
  <si>
    <t xml:space="preserve">MUSEO NAL. CENTRO DE ARTE REINA SOFIA                       </t>
  </si>
  <si>
    <t xml:space="preserve">PROGRAMAS EDUCATIVOS EUROPEOS                               </t>
  </si>
  <si>
    <t xml:space="preserve">FOMENTO                                                     </t>
  </si>
  <si>
    <t xml:space="preserve">CENTRO NACIONAL INFORMACION GEOGRAFICA                      </t>
  </si>
  <si>
    <t xml:space="preserve">C. ESTUDIOS Y EXPERIMENT. O. P.(CEDEX)                      </t>
  </si>
  <si>
    <t xml:space="preserve">COMISIONADO PARA EL MERCADO DE TABACOS                      </t>
  </si>
  <si>
    <t xml:space="preserve">INSTITUTO DE ESTUDIOS FISCALES                              </t>
  </si>
  <si>
    <t xml:space="preserve">INST. NAL. DE ADMINISTRACION PUBLICA                        </t>
  </si>
  <si>
    <t xml:space="preserve">PARQUE MOVIL DEL ESTADO                                     </t>
  </si>
  <si>
    <t xml:space="preserve">INDUSTRIA, ENERGIA Y TURISMO                                </t>
  </si>
  <si>
    <t xml:space="preserve">CENTRO ESPAÑOL DE METROLOGIA                                </t>
  </si>
  <si>
    <t xml:space="preserve">INSTITUTO TURISMO ESPAÑA (TURESPAÑA)                        </t>
  </si>
  <si>
    <t xml:space="preserve">INST.REEST.MIN.CARBON DES.ALT.COM.MIN.                      </t>
  </si>
  <si>
    <t xml:space="preserve">OFICINA ESPAÑOLA DE PATENTES Y MARCAS                       </t>
  </si>
  <si>
    <t xml:space="preserve">GERENCIA INFRAEST.EQUIP.SEG.ESTADO                          </t>
  </si>
  <si>
    <t xml:space="preserve">JUSTICIA                                                    </t>
  </si>
  <si>
    <t xml:space="preserve">CENTRO DE ESTUDIOS JURIDICOS                                </t>
  </si>
  <si>
    <t xml:space="preserve">MUTUALIDAD GENERAL JUDICIAL                                 </t>
  </si>
  <si>
    <t xml:space="preserve">CENTRO DE INVESTIGACIONES SOCIOLOGICAS                      </t>
  </si>
  <si>
    <t xml:space="preserve">CTRO.ESTUDIOS POLIT.Y CONSTITUCIONALES                      </t>
  </si>
  <si>
    <t xml:space="preserve">AGENCIA ESPAÑOLA SEG.ALIMENT.Y NUTRICIO                     </t>
  </si>
  <si>
    <t xml:space="preserve">CONSEJO DE LA JUVENTUD DE ESPAÑA                            </t>
  </si>
  <si>
    <t xml:space="preserve">INSTITUTO DE LA JUVENTUD                                    </t>
  </si>
  <si>
    <t xml:space="preserve">INSTITUTO DE LA MUJER                                       </t>
  </si>
  <si>
    <t xml:space="preserve">INSTITUTO NACIONAL DE GEST. SANITARIA                       </t>
  </si>
  <si>
    <t xml:space="preserve">INSTITUTO NACIONAL DEL CONSUMO                              </t>
  </si>
  <si>
    <t xml:space="preserve">ORGANIZACION NACIONAL DE TRASPLANTES                        </t>
  </si>
  <si>
    <t xml:space="preserve">REAL PATRONATO SOBRE DISCAPACIDAD                           </t>
  </si>
  <si>
    <t xml:space="preserve">Comunidad Autónoma de C. FORAL DE NAVARRA                     </t>
  </si>
  <si>
    <t xml:space="preserve">Comunidad Autónoma de C. VALENCIANA                           </t>
  </si>
  <si>
    <t xml:space="preserve">CONFEDERACION HIDROGRAFICA DEL JUCAR                        </t>
  </si>
  <si>
    <t xml:space="preserve">Comunidad Autónoma de EXTREMADURA                             </t>
  </si>
  <si>
    <t xml:space="preserve">CONFEDERACION HIDROGRAFICA GUADIANA                         </t>
  </si>
  <si>
    <t xml:space="preserve">Comunidad Autónoma de GALICIA                                 </t>
  </si>
  <si>
    <t xml:space="preserve">CONFEDERACION HIDROGRAFICA DEL MIÑO-SIL                     </t>
  </si>
  <si>
    <t xml:space="preserve">Comunidad Autónoma de ILLES BALEARS                           </t>
  </si>
  <si>
    <t xml:space="preserve">Comunidad Autónoma de LA RIOJA                                </t>
  </si>
  <si>
    <t xml:space="preserve">Comunidad Autónoma de PAIS VASCO                              </t>
  </si>
  <si>
    <t xml:space="preserve">Comunidad Autónoma de PRINCIPADO DE ASTURIAS                  </t>
  </si>
  <si>
    <t xml:space="preserve">CONFEDERACION HIDROGRAFICA CANTABRICO                       </t>
  </si>
  <si>
    <t xml:space="preserve">Comunidad Autónoma de REGION DE MURCIA                        </t>
  </si>
  <si>
    <t xml:space="preserve">CONFEDERACION HIDROGRAFICA DEL SEGURA                       </t>
  </si>
  <si>
    <t xml:space="preserve">MANCOMUNIDAD DE LOS CANALES DEL TAIBILL                     </t>
  </si>
  <si>
    <t xml:space="preserve">Comunidad Autónoma de CIUDAD DE CEUTA                         </t>
  </si>
  <si>
    <t xml:space="preserve">Comunidad Autónoma de CIUDAD DE MELILLA                       </t>
  </si>
  <si>
    <t>EXTRANJERO</t>
  </si>
  <si>
    <t>Ildefonso Millán</t>
  </si>
  <si>
    <t>Servicios Centrales:</t>
  </si>
  <si>
    <t>Servicios Centrales</t>
  </si>
  <si>
    <t>A_G25cA1_Perscivil</t>
  </si>
  <si>
    <t>A_G25cA1_PcivilCpenitenciarios</t>
  </si>
  <si>
    <t>A_G25cA1_PolAutonónica</t>
  </si>
  <si>
    <t>A_G25cA1_Policia</t>
  </si>
  <si>
    <t>A_G25cA1_Gcvsintrf</t>
  </si>
  <si>
    <t>A_G25cA1_Gcvtrf</t>
  </si>
  <si>
    <t>A_G25cA1_Policia_noccaa</t>
  </si>
  <si>
    <t>A_G25cA1_Gcvsintrf_noccaa</t>
  </si>
  <si>
    <t>A_G25cA1_Gcvtrf_noccaa</t>
  </si>
  <si>
    <t>A_G25cA1_Policiarsv</t>
  </si>
  <si>
    <t>A_G25cA1_Gcvsintrfrsv</t>
  </si>
  <si>
    <t>A_G25cA1_Gcvtrfrsv</t>
  </si>
  <si>
    <t>A_G25cA1_Policiarsv_noccaa</t>
  </si>
  <si>
    <t>A_G25cA1_Gcvsintrfrsv_noccaa</t>
  </si>
  <si>
    <t>A_G25cA1_Gcvtrfrsv_noccaa</t>
  </si>
  <si>
    <t>A_G25cA1_Apingresados</t>
  </si>
  <si>
    <t>A_G25cA1_Reclusos</t>
  </si>
  <si>
    <t>A_G25cA1_Jueces</t>
  </si>
  <si>
    <t>A_G25cA1_Fiscales</t>
  </si>
  <si>
    <t>A_G25cA1_SecJudiciales</t>
  </si>
  <si>
    <t>A_G25cA1_Jueces_noccaa</t>
  </si>
  <si>
    <t>A_G25cA1_Fiscales_noccaa</t>
  </si>
  <si>
    <t>A_G25cA1_SecJudiciales_noccaa</t>
  </si>
  <si>
    <t>A_G25cA1_forenses</t>
  </si>
  <si>
    <t>A_G25cA1_Gprocesal</t>
  </si>
  <si>
    <t>A_G25cA1_Tprocesal</t>
  </si>
  <si>
    <t>A_G25cA1_Auxjudicial</t>
  </si>
  <si>
    <t>A_G25cA1_forenses_noccaa</t>
  </si>
  <si>
    <t>A_G25cA1_Gprocesal_noccaa</t>
  </si>
  <si>
    <t>A_G25cA1_Tprocesal_noccaa</t>
  </si>
  <si>
    <t>A_G25cA1_Auxjudicial_noccaa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</si>
</sst>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;\(#,##0\)"/>
    <numFmt numFmtId="167" formatCode="#,##0.0;[Red]#,##0.0"/>
  </numFmts>
  <fonts count="7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11"/>
      <name val="Palatino"/>
      <family val="1"/>
    </font>
    <font>
      <sz val="11"/>
      <color rgb="FF000000"/>
      <name val="Verdana"/>
      <family val="2"/>
    </font>
    <font>
      <b/>
      <sz val="11"/>
      <color theme="1"/>
      <name val="Verdana"/>
      <family val="2"/>
    </font>
    <font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9"/>
      <color rgb="FF00008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rgb="FF333399"/>
      <name val="Arial"/>
      <family val="2"/>
    </font>
    <font>
      <b/>
      <sz val="9"/>
      <color indexed="63"/>
      <name val="Arial"/>
      <family val="2"/>
    </font>
    <font>
      <sz val="8.5"/>
      <color indexed="63"/>
      <name val="Arial"/>
      <family val="2"/>
    </font>
    <font>
      <i/>
      <sz val="9"/>
      <color theme="1"/>
      <name val="Arial"/>
      <family val="2"/>
    </font>
    <font>
      <sz val="10"/>
      <color rgb="FF000080"/>
      <name val="Arial"/>
      <family val="2"/>
    </font>
    <font>
      <b/>
      <sz val="9"/>
      <color rgb="FF00008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000080"/>
      <name val="Verdana"/>
      <family val="2"/>
    </font>
    <font>
      <i/>
      <sz val="10"/>
      <color rgb="FF000000"/>
      <name val="Verdana"/>
      <family val="2"/>
    </font>
    <font>
      <b/>
      <sz val="10"/>
      <name val="Palatino"/>
      <family val="1"/>
    </font>
    <font>
      <sz val="10"/>
      <name val="Palatino"/>
      <family val="1"/>
    </font>
    <font>
      <sz val="11"/>
      <color rgb="FFFF0000"/>
      <name val="Calibri"/>
      <family val="2"/>
      <scheme val="minor"/>
    </font>
    <font>
      <b/>
      <i/>
      <sz val="10"/>
      <color rgb="FF00000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sz val="11"/>
      <color theme="1"/>
      <name val="Calibri"/>
      <family val="2"/>
      <scheme val="minor"/>
    </font>
    <font>
      <b/>
      <sz val="20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i/>
      <sz val="8"/>
      <name val="Calibri"/>
      <family val="2"/>
    </font>
    <font>
      <sz val="12"/>
      <name val="Calibri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sz val="20"/>
      <color rgb="FFFF0000"/>
      <name val="Calibri"/>
      <family val="2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18"/>
      <name val="Arial"/>
      <family val="2"/>
    </font>
    <font>
      <sz val="8"/>
      <color indexed="8"/>
      <name val="Arial"/>
      <family val="2"/>
    </font>
    <font>
      <sz val="10"/>
      <color indexed="12"/>
      <name val="Verdana"/>
      <family val="2"/>
    </font>
    <font>
      <sz val="8"/>
      <color indexed="9"/>
      <name val="Arial"/>
      <family val="2"/>
    </font>
    <font>
      <sz val="9"/>
      <color indexed="22"/>
      <name val="Verdana"/>
      <family val="2"/>
    </font>
    <font>
      <sz val="9"/>
      <color rgb="FF000000"/>
      <name val="Verdana"/>
      <family val="2"/>
    </font>
    <font>
      <b/>
      <sz val="11"/>
      <color indexed="18"/>
      <name val="Arial"/>
      <family val="2"/>
    </font>
    <font>
      <b/>
      <sz val="9"/>
      <color rgb="FF000000"/>
      <name val="Verdana"/>
      <family val="2"/>
    </font>
    <font>
      <b/>
      <sz val="9"/>
      <color indexed="9"/>
      <name val="Verdana"/>
      <family val="2"/>
    </font>
    <font>
      <sz val="8"/>
      <color indexed="18"/>
      <name val="Arial"/>
      <family val="2"/>
    </font>
    <font>
      <b/>
      <sz val="11"/>
      <color indexed="8"/>
      <name val="Calibri"/>
      <family val="2"/>
    </font>
    <font>
      <sz val="9"/>
      <color indexed="8"/>
      <name val="Verdana"/>
      <family val="2"/>
    </font>
    <font>
      <sz val="9"/>
      <color indexed="12"/>
      <name val="Verdana"/>
      <family val="2"/>
    </font>
    <font>
      <b/>
      <sz val="11"/>
      <color rgb="FF010000"/>
      <name val="Calibri"/>
      <family val="2"/>
    </font>
    <font>
      <b/>
      <sz val="10"/>
      <color rgb="FF0000FF"/>
      <name val="Calibri"/>
      <family val="2"/>
    </font>
    <font>
      <b/>
      <sz val="11"/>
      <color rgb="FF010000"/>
      <name val="Verdana"/>
      <family val="2"/>
    </font>
    <font>
      <b/>
      <sz val="10"/>
      <color rgb="FFFFFFFF"/>
      <name val="Calibri"/>
      <family val="2"/>
    </font>
    <font>
      <b/>
      <sz val="10"/>
      <color rgb="FFFFFFFF"/>
      <name val="Verdana"/>
      <family val="2"/>
    </font>
    <font>
      <b/>
      <i/>
      <sz val="10"/>
      <color rgb="FFFFFFFF"/>
      <name val="Calibri"/>
      <family val="2"/>
    </font>
    <font>
      <sz val="9"/>
      <color rgb="FF000080"/>
      <name val="Verdana"/>
      <family val="2"/>
    </font>
    <font>
      <b/>
      <sz val="10"/>
      <color rgb="FF010000"/>
      <name val="Verdana"/>
      <family val="2"/>
    </font>
    <font>
      <b/>
      <sz val="9"/>
      <color indexed="12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6"/>
      <color indexed="10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Palatino"/>
      <family val="1"/>
    </font>
    <font>
      <b/>
      <sz val="11"/>
      <color rgb="FF000000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rgb="FFFFC000"/>
        <bgColor indexed="27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60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000080"/>
        <bgColor rgb="FFFFFFFF"/>
      </patternFill>
    </fill>
    <fill>
      <patternFill patternType="solid">
        <fgColor indexed="65"/>
        <bgColor indexed="9"/>
      </patternFill>
    </fill>
    <fill>
      <patternFill patternType="solid">
        <fgColor indexed="65"/>
        <bgColor indexed="10"/>
      </patternFill>
    </fill>
    <fill>
      <patternFill patternType="solid">
        <fgColor indexed="11"/>
        <bgColor indexed="9"/>
      </patternFill>
    </fill>
    <fill>
      <patternFill patternType="light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10"/>
      </patternFill>
    </fill>
    <fill>
      <patternFill patternType="solid">
        <fgColor rgb="FFFFFF00"/>
        <bgColor indexed="9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 tint="0.499984740745262"/>
      </left>
      <right style="thin">
        <color indexed="64"/>
      </right>
      <top style="medium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medium">
        <color theme="1" tint="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12"/>
      </top>
      <bottom style="thin">
        <color indexed="8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C0C0C0"/>
      </left>
      <right/>
      <top/>
      <bottom/>
      <diagonal/>
    </border>
  </borders>
  <cellStyleXfs count="64">
    <xf numFmtId="0" fontId="0" fillId="0" borderId="0"/>
    <xf numFmtId="0" fontId="2" fillId="0" borderId="0"/>
    <xf numFmtId="0" fontId="30" fillId="0" borderId="0"/>
    <xf numFmtId="0" fontId="30" fillId="0" borderId="0"/>
    <xf numFmtId="43" fontId="30" fillId="0" borderId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40" fillId="11" borderId="18"/>
    <xf numFmtId="0" fontId="41" fillId="12" borderId="19">
      <alignment horizontal="center" vertical="center"/>
    </xf>
    <xf numFmtId="166" fontId="42" fillId="13" borderId="20">
      <alignment horizontal="right" vertical="center"/>
    </xf>
    <xf numFmtId="0" fontId="43" fillId="13" borderId="21">
      <alignment horizontal="left" vertical="top" wrapText="1"/>
    </xf>
    <xf numFmtId="0" fontId="44" fillId="14" borderId="0">
      <alignment horizontal="left" vertical="center" wrapText="1"/>
    </xf>
    <xf numFmtId="0" fontId="45" fillId="15" borderId="19">
      <alignment horizontal="center" vertical="center"/>
    </xf>
    <xf numFmtId="167" fontId="46" fillId="16" borderId="22">
      <alignment horizontal="right" vertical="center"/>
    </xf>
    <xf numFmtId="0" fontId="47" fillId="12" borderId="23">
      <alignment horizontal="center" wrapText="1"/>
    </xf>
    <xf numFmtId="167" fontId="48" fillId="16" borderId="22">
      <alignment horizontal="right" vertical="center"/>
    </xf>
    <xf numFmtId="166" fontId="48" fillId="17" borderId="22">
      <alignment horizontal="right" vertical="center"/>
    </xf>
    <xf numFmtId="166" fontId="42" fillId="13" borderId="24">
      <alignment horizontal="right" vertical="center"/>
    </xf>
    <xf numFmtId="0" fontId="49" fillId="15" borderId="21">
      <alignment vertical="center" wrapText="1"/>
    </xf>
    <xf numFmtId="0" fontId="50" fillId="13" borderId="24">
      <alignment horizontal="center" vertical="center"/>
    </xf>
    <xf numFmtId="166" fontId="51" fillId="13" borderId="21">
      <alignment horizontal="right" vertical="center"/>
    </xf>
    <xf numFmtId="166" fontId="52" fillId="12" borderId="21">
      <alignment horizontal="right" vertical="center"/>
    </xf>
    <xf numFmtId="166" fontId="42" fillId="13" borderId="20">
      <alignment horizontal="right" vertical="center"/>
    </xf>
    <xf numFmtId="0" fontId="44" fillId="13" borderId="24">
      <alignment horizontal="center" vertical="center"/>
    </xf>
    <xf numFmtId="166" fontId="52" fillId="13" borderId="21">
      <alignment horizontal="right" vertical="center"/>
    </xf>
    <xf numFmtId="166" fontId="52" fillId="13" borderId="21">
      <alignment horizontal="right" vertical="center"/>
    </xf>
    <xf numFmtId="166" fontId="42" fillId="13" borderId="20">
      <alignment horizontal="right" vertical="center"/>
    </xf>
    <xf numFmtId="0" fontId="50" fillId="13" borderId="20">
      <alignment horizontal="center" vertical="center"/>
    </xf>
    <xf numFmtId="0" fontId="53" fillId="13" borderId="21">
      <alignment horizontal="left" vertical="center" wrapText="1"/>
    </xf>
    <xf numFmtId="0" fontId="54" fillId="16" borderId="22">
      <alignment horizontal="left" vertical="center" wrapText="1"/>
    </xf>
    <xf numFmtId="0" fontId="54" fillId="16" borderId="22">
      <alignment horizontal="left" vertical="top" wrapText="1"/>
    </xf>
    <xf numFmtId="0" fontId="55" fillId="16" borderId="22">
      <alignment horizontal="left" vertical="center" wrapText="1"/>
    </xf>
    <xf numFmtId="0" fontId="56" fillId="16" borderId="22">
      <alignment horizontal="left" vertical="center" wrapText="1"/>
    </xf>
    <xf numFmtId="0" fontId="56" fillId="16" borderId="22">
      <alignment horizontal="left" vertical="top" wrapText="1"/>
    </xf>
    <xf numFmtId="0" fontId="57" fillId="18" borderId="25">
      <alignment horizontal="left" wrapText="1"/>
    </xf>
    <xf numFmtId="0" fontId="57" fillId="18" borderId="25">
      <alignment horizontal="center" wrapText="1"/>
    </xf>
    <xf numFmtId="0" fontId="56" fillId="18" borderId="25">
      <alignment horizontal="center" wrapText="1"/>
    </xf>
    <xf numFmtId="0" fontId="58" fillId="19" borderId="0">
      <alignment horizontal="left" vertical="center" wrapText="1"/>
    </xf>
    <xf numFmtId="0" fontId="59" fillId="18" borderId="25">
      <alignment horizontal="left" wrapText="1"/>
    </xf>
    <xf numFmtId="0" fontId="60" fillId="16" borderId="22">
      <alignment horizontal="left" vertical="center" wrapText="1"/>
    </xf>
    <xf numFmtId="0" fontId="58" fillId="19" borderId="22">
      <alignment horizontal="left" vertical="center" wrapText="1"/>
    </xf>
    <xf numFmtId="0" fontId="61" fillId="18" borderId="25">
      <alignment horizontal="center" wrapText="1"/>
    </xf>
    <xf numFmtId="0" fontId="58" fillId="19" borderId="0">
      <alignment horizontal="center" wrapText="1"/>
    </xf>
    <xf numFmtId="0" fontId="60" fillId="18" borderId="25">
      <alignment horizontal="center" wrapText="1"/>
    </xf>
    <xf numFmtId="0" fontId="58" fillId="19" borderId="25">
      <alignment horizontal="center" wrapText="1"/>
    </xf>
    <xf numFmtId="0" fontId="50" fillId="13" borderId="24">
      <alignment horizontal="center" vertical="center"/>
    </xf>
    <xf numFmtId="0" fontId="41" fillId="13" borderId="21">
      <alignment horizontal="left" vertical="center" wrapText="1"/>
    </xf>
    <xf numFmtId="0" fontId="47" fillId="12" borderId="23">
      <alignment horizontal="center" wrapText="1"/>
    </xf>
    <xf numFmtId="0" fontId="62" fillId="12" borderId="21">
      <alignment horizontal="left" vertical="center" wrapText="1"/>
    </xf>
    <xf numFmtId="0" fontId="63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4" fillId="0" borderId="0"/>
  </cellStyleXfs>
  <cellXfs count="181">
    <xf numFmtId="0" fontId="0" fillId="0" borderId="0" xfId="0"/>
    <xf numFmtId="3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Fill="1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3" fontId="11" fillId="0" borderId="7" xfId="0" applyNumberFormat="1" applyFont="1" applyBorder="1" applyAlignment="1">
      <alignment horizontal="right" vertical="center"/>
    </xf>
    <xf numFmtId="10" fontId="11" fillId="0" borderId="7" xfId="0" applyNumberFormat="1" applyFont="1" applyBorder="1" applyAlignment="1">
      <alignment horizontal="right" vertical="center"/>
    </xf>
    <xf numFmtId="1" fontId="0" fillId="0" borderId="0" xfId="0" applyNumberFormat="1"/>
    <xf numFmtId="0" fontId="13" fillId="0" borderId="0" xfId="0" applyFont="1" applyBorder="1" applyAlignment="1">
      <alignment horizontal="left" vertical="top" wrapText="1" indent="1"/>
    </xf>
    <xf numFmtId="0" fontId="14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3" fontId="7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16" fillId="2" borderId="7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7" fillId="0" borderId="8" xfId="0" applyFont="1" applyBorder="1" applyAlignment="1">
      <alignment vertical="center"/>
    </xf>
    <xf numFmtId="0" fontId="18" fillId="0" borderId="8" xfId="0" applyFont="1" applyBorder="1" applyAlignment="1">
      <alignment horizontal="right" vertical="center"/>
    </xf>
    <xf numFmtId="0" fontId="19" fillId="2" borderId="8" xfId="0" applyFont="1" applyFill="1" applyBorder="1" applyAlignment="1">
      <alignment vertical="center"/>
    </xf>
    <xf numFmtId="0" fontId="19" fillId="0" borderId="8" xfId="0" applyFont="1" applyBorder="1" applyAlignment="1">
      <alignment horizontal="right" vertical="center"/>
    </xf>
    <xf numFmtId="3" fontId="19" fillId="0" borderId="8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3" fontId="19" fillId="0" borderId="7" xfId="0" applyNumberFormat="1" applyFont="1" applyBorder="1" applyAlignment="1">
      <alignment horizontal="right" vertical="center"/>
    </xf>
    <xf numFmtId="0" fontId="16" fillId="2" borderId="7" xfId="0" applyFont="1" applyFill="1" applyBorder="1" applyAlignment="1">
      <alignment horizontal="left" wrapText="1"/>
    </xf>
    <xf numFmtId="0" fontId="17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2" borderId="0" xfId="0" applyFont="1" applyFill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3" fontId="19" fillId="0" borderId="0" xfId="0" applyNumberFormat="1" applyFont="1" applyBorder="1" applyAlignment="1">
      <alignment horizontal="right" vertical="center"/>
    </xf>
    <xf numFmtId="0" fontId="17" fillId="3" borderId="0" xfId="0" applyFont="1" applyFill="1" applyAlignment="1">
      <alignment vertical="center"/>
    </xf>
    <xf numFmtId="0" fontId="17" fillId="3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2" fillId="0" borderId="0" xfId="1" applyFont="1" applyFill="1"/>
    <xf numFmtId="3" fontId="22" fillId="0" borderId="0" xfId="1" applyNumberFormat="1" applyFont="1" applyFill="1" applyAlignment="1">
      <alignment horizontal="right" vertical="center" wrapText="1"/>
    </xf>
    <xf numFmtId="0" fontId="0" fillId="0" borderId="0" xfId="0" applyFont="1" applyFill="1"/>
    <xf numFmtId="0" fontId="3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/>
    </xf>
    <xf numFmtId="10" fontId="11" fillId="0" borderId="0" xfId="0" applyNumberFormat="1" applyFont="1" applyBorder="1" applyAlignment="1">
      <alignment horizontal="right" vertical="center"/>
    </xf>
    <xf numFmtId="3" fontId="19" fillId="0" borderId="0" xfId="0" applyNumberFormat="1" applyFont="1" applyBorder="1" applyAlignment="1">
      <alignment horizontal="center" vertical="center"/>
    </xf>
    <xf numFmtId="14" fontId="19" fillId="4" borderId="0" xfId="0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wrapText="1"/>
    </xf>
    <xf numFmtId="0" fontId="24" fillId="0" borderId="0" xfId="0" applyFont="1" applyAlignment="1">
      <alignment vertical="center"/>
    </xf>
    <xf numFmtId="0" fontId="0" fillId="0" borderId="0" xfId="0" applyBorder="1" applyAlignment="1">
      <alignment horizont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3" fontId="26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/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9" fillId="0" borderId="0" xfId="0" applyFont="1" applyFill="1" applyAlignment="1"/>
    <xf numFmtId="0" fontId="32" fillId="6" borderId="1" xfId="2" applyFont="1" applyFill="1" applyBorder="1" applyAlignment="1">
      <alignment horizontal="center" vertical="center" wrapText="1"/>
    </xf>
    <xf numFmtId="0" fontId="32" fillId="7" borderId="1" xfId="2" applyFont="1" applyFill="1" applyBorder="1" applyAlignment="1">
      <alignment horizontal="center" vertical="center" wrapText="1"/>
    </xf>
    <xf numFmtId="0" fontId="32" fillId="6" borderId="14" xfId="2" applyFont="1" applyFill="1" applyBorder="1" applyAlignment="1">
      <alignment horizontal="center" vertical="center" wrapText="1"/>
    </xf>
    <xf numFmtId="1" fontId="0" fillId="0" borderId="0" xfId="0" applyNumberFormat="1" applyFill="1"/>
    <xf numFmtId="0" fontId="33" fillId="0" borderId="13" xfId="0" applyFont="1" applyBorder="1" applyAlignment="1">
      <alignment horizontal="left"/>
    </xf>
    <xf numFmtId="3" fontId="33" fillId="0" borderId="1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33" fillId="0" borderId="14" xfId="0" applyNumberFormat="1" applyFont="1" applyBorder="1" applyAlignment="1">
      <alignment horizontal="right"/>
    </xf>
    <xf numFmtId="0" fontId="33" fillId="0" borderId="0" xfId="0" applyFont="1" applyBorder="1" applyAlignment="1">
      <alignment horizontal="left"/>
    </xf>
    <xf numFmtId="1" fontId="1" fillId="0" borderId="0" xfId="0" applyNumberFormat="1" applyFont="1" applyFill="1"/>
    <xf numFmtId="3" fontId="33" fillId="8" borderId="1" xfId="0" applyNumberFormat="1" applyFont="1" applyFill="1" applyBorder="1" applyAlignment="1">
      <alignment horizontal="right"/>
    </xf>
    <xf numFmtId="0" fontId="0" fillId="0" borderId="0" xfId="0" applyFill="1" applyBorder="1"/>
    <xf numFmtId="0" fontId="29" fillId="0" borderId="0" xfId="0" applyFont="1" applyFill="1" applyBorder="1" applyAlignment="1"/>
    <xf numFmtId="0" fontId="34" fillId="9" borderId="15" xfId="3" applyFont="1" applyFill="1" applyBorder="1" applyAlignment="1">
      <alignment vertical="center" wrapText="1"/>
    </xf>
    <xf numFmtId="3" fontId="35" fillId="10" borderId="16" xfId="4" applyNumberFormat="1" applyFont="1" applyFill="1" applyBorder="1" applyAlignment="1" applyProtection="1">
      <alignment horizontal="right" vertical="center" wrapText="1"/>
    </xf>
    <xf numFmtId="3" fontId="35" fillId="10" borderId="17" xfId="4" applyNumberFormat="1" applyFont="1" applyFill="1" applyBorder="1" applyAlignment="1" applyProtection="1">
      <alignment horizontal="right" vertical="center" wrapText="1"/>
    </xf>
    <xf numFmtId="0" fontId="33" fillId="0" borderId="0" xfId="0" applyFont="1" applyFill="1" applyBorder="1" applyAlignment="1">
      <alignment horizontal="left"/>
    </xf>
    <xf numFmtId="0" fontId="3" fillId="0" borderId="0" xfId="0" applyFont="1" applyFill="1" applyBorder="1"/>
    <xf numFmtId="1" fontId="0" fillId="0" borderId="0" xfId="0" applyNumberFormat="1" applyFill="1" applyBorder="1"/>
    <xf numFmtId="0" fontId="36" fillId="0" borderId="0" xfId="0" applyFont="1" applyFill="1" applyBorder="1" applyAlignment="1">
      <alignment horizontal="left"/>
    </xf>
    <xf numFmtId="1" fontId="1" fillId="0" borderId="0" xfId="0" applyNumberFormat="1" applyFont="1" applyFill="1" applyBorder="1"/>
    <xf numFmtId="0" fontId="1" fillId="0" borderId="0" xfId="0" applyFont="1" applyFill="1" applyBorder="1"/>
    <xf numFmtId="0" fontId="30" fillId="0" borderId="0" xfId="63" applyFont="1"/>
    <xf numFmtId="0" fontId="64" fillId="0" borderId="0" xfId="63" applyNumberFormat="1" applyFont="1" applyFill="1" applyBorder="1" applyAlignment="1"/>
    <xf numFmtId="0" fontId="67" fillId="0" borderId="0" xfId="63" applyNumberFormat="1" applyFont="1" applyFill="1" applyBorder="1" applyAlignment="1">
      <alignment horizontal="center" vertical="center"/>
    </xf>
    <xf numFmtId="0" fontId="67" fillId="20" borderId="0" xfId="63" applyNumberFormat="1" applyFont="1" applyFill="1" applyBorder="1" applyAlignment="1">
      <alignment horizontal="right"/>
    </xf>
    <xf numFmtId="0" fontId="68" fillId="21" borderId="0" xfId="63" applyNumberFormat="1" applyFont="1" applyFill="1" applyBorder="1" applyAlignment="1">
      <alignment horizontal="center" vertical="center" wrapText="1"/>
    </xf>
    <xf numFmtId="0" fontId="68" fillId="21" borderId="0" xfId="63" applyNumberFormat="1" applyFont="1" applyFill="1" applyBorder="1" applyAlignment="1">
      <alignment horizontal="center" vertical="top"/>
    </xf>
    <xf numFmtId="0" fontId="67" fillId="20" borderId="0" xfId="63" applyNumberFormat="1" applyFont="1" applyFill="1" applyBorder="1" applyAlignment="1">
      <alignment horizontal="right" vertical="center"/>
    </xf>
    <xf numFmtId="0" fontId="70" fillId="22" borderId="0" xfId="63" applyNumberFormat="1" applyFont="1" applyFill="1" applyBorder="1" applyAlignment="1">
      <alignment horizontal="left" vertical="center"/>
    </xf>
    <xf numFmtId="3" fontId="70" fillId="22" borderId="0" xfId="63" applyNumberFormat="1" applyFont="1" applyFill="1" applyBorder="1" applyAlignment="1">
      <alignment horizontal="right" vertical="center"/>
    </xf>
    <xf numFmtId="3" fontId="67" fillId="22" borderId="0" xfId="63" applyNumberFormat="1" applyFont="1" applyFill="1" applyBorder="1" applyAlignment="1">
      <alignment horizontal="right" vertical="center"/>
    </xf>
    <xf numFmtId="0" fontId="71" fillId="21" borderId="0" xfId="63" applyNumberFormat="1" applyFont="1" applyFill="1" applyBorder="1" applyAlignment="1">
      <alignment horizontal="right" vertical="center"/>
    </xf>
    <xf numFmtId="3" fontId="71" fillId="23" borderId="0" xfId="63" applyNumberFormat="1" applyFont="1" applyFill="1" applyBorder="1" applyAlignment="1">
      <alignment horizontal="right" vertical="center"/>
    </xf>
    <xf numFmtId="3" fontId="67" fillId="21" borderId="0" xfId="63" applyNumberFormat="1" applyFont="1" applyFill="1" applyBorder="1" applyAlignment="1">
      <alignment horizontal="right" vertical="center"/>
    </xf>
    <xf numFmtId="0" fontId="67" fillId="22" borderId="0" xfId="63" applyNumberFormat="1" applyFont="1" applyFill="1" applyBorder="1" applyAlignment="1">
      <alignment horizontal="right" vertical="center"/>
    </xf>
    <xf numFmtId="0" fontId="22" fillId="0" borderId="0" xfId="0" applyFont="1"/>
    <xf numFmtId="0" fontId="22" fillId="24" borderId="0" xfId="0" applyFont="1" applyFill="1"/>
    <xf numFmtId="3" fontId="22" fillId="24" borderId="0" xfId="0" applyNumberFormat="1" applyFont="1" applyFill="1"/>
    <xf numFmtId="0" fontId="3" fillId="25" borderId="1" xfId="0" applyFont="1" applyFill="1" applyBorder="1"/>
    <xf numFmtId="0" fontId="30" fillId="0" borderId="0" xfId="63" applyFont="1" applyAlignment="1">
      <alignment horizontal="left" vertical="center"/>
    </xf>
    <xf numFmtId="0" fontId="30" fillId="0" borderId="0" xfId="63" applyNumberFormat="1" applyFont="1" applyFill="1" applyBorder="1" applyAlignment="1">
      <alignment horizontal="left" vertical="center"/>
    </xf>
    <xf numFmtId="0" fontId="72" fillId="0" borderId="0" xfId="63" applyNumberFormat="1" applyFont="1" applyFill="1" applyBorder="1" applyAlignment="1">
      <alignment horizontal="left" vertical="center"/>
    </xf>
    <xf numFmtId="0" fontId="72" fillId="22" borderId="0" xfId="63" applyNumberFormat="1" applyFont="1" applyFill="1" applyBorder="1" applyAlignment="1">
      <alignment horizontal="left" vertical="center"/>
    </xf>
    <xf numFmtId="0" fontId="30" fillId="21" borderId="0" xfId="63" applyNumberFormat="1" applyFont="1" applyFill="1" applyBorder="1" applyAlignment="1">
      <alignment horizontal="left" vertical="center"/>
    </xf>
    <xf numFmtId="0" fontId="30" fillId="0" borderId="0" xfId="63" applyNumberFormat="1" applyFont="1" applyFill="1" applyBorder="1" applyAlignment="1"/>
    <xf numFmtId="0" fontId="72" fillId="20" borderId="0" xfId="63" applyNumberFormat="1" applyFont="1" applyFill="1" applyBorder="1" applyAlignment="1">
      <alignment horizontal="right"/>
    </xf>
    <xf numFmtId="0" fontId="72" fillId="21" borderId="0" xfId="63" applyNumberFormat="1" applyFont="1" applyFill="1" applyBorder="1" applyAlignment="1">
      <alignment horizontal="center" vertical="center" wrapText="1"/>
    </xf>
    <xf numFmtId="0" fontId="72" fillId="21" borderId="0" xfId="63" applyNumberFormat="1" applyFont="1" applyFill="1" applyBorder="1" applyAlignment="1">
      <alignment horizontal="center" vertical="top"/>
    </xf>
    <xf numFmtId="0" fontId="72" fillId="20" borderId="0" xfId="63" applyNumberFormat="1" applyFont="1" applyFill="1" applyBorder="1" applyAlignment="1">
      <alignment horizontal="right" vertical="center"/>
    </xf>
    <xf numFmtId="3" fontId="72" fillId="22" borderId="0" xfId="63" applyNumberFormat="1" applyFont="1" applyFill="1" applyBorder="1" applyAlignment="1">
      <alignment horizontal="right" vertical="center"/>
    </xf>
    <xf numFmtId="3" fontId="30" fillId="23" borderId="0" xfId="63" applyNumberFormat="1" applyFont="1" applyFill="1" applyBorder="1" applyAlignment="1">
      <alignment horizontal="right" vertical="center"/>
    </xf>
    <xf numFmtId="3" fontId="72" fillId="21" borderId="0" xfId="63" applyNumberFormat="1" applyFont="1" applyFill="1" applyBorder="1" applyAlignment="1">
      <alignment horizontal="right" vertical="center"/>
    </xf>
    <xf numFmtId="3" fontId="74" fillId="0" borderId="0" xfId="0" applyNumberFormat="1" applyFont="1"/>
    <xf numFmtId="0" fontId="72" fillId="4" borderId="0" xfId="63" applyNumberFormat="1" applyFont="1" applyFill="1" applyBorder="1" applyAlignment="1">
      <alignment horizontal="left" vertical="center"/>
    </xf>
    <xf numFmtId="0" fontId="30" fillId="26" borderId="0" xfId="63" applyNumberFormat="1" applyFont="1" applyFill="1" applyBorder="1" applyAlignment="1">
      <alignment horizontal="left" vertical="center"/>
    </xf>
    <xf numFmtId="0" fontId="72" fillId="27" borderId="0" xfId="63" applyNumberFormat="1" applyFont="1" applyFill="1" applyBorder="1" applyAlignment="1">
      <alignment horizontal="left" vertical="center"/>
    </xf>
    <xf numFmtId="0" fontId="30" fillId="4" borderId="0" xfId="63" applyFont="1" applyFill="1" applyAlignment="1">
      <alignment horizontal="left" vertical="center"/>
    </xf>
    <xf numFmtId="0" fontId="30" fillId="4" borderId="0" xfId="63" applyFont="1" applyFill="1"/>
    <xf numFmtId="0" fontId="3" fillId="0" borderId="1" xfId="0" applyFont="1" applyFill="1" applyBorder="1"/>
    <xf numFmtId="0" fontId="1" fillId="0" borderId="0" xfId="0" applyFont="1" applyFill="1" applyAlignment="1">
      <alignment wrapText="1"/>
    </xf>
    <xf numFmtId="0" fontId="1" fillId="28" borderId="0" xfId="0" applyFont="1" applyFill="1" applyAlignment="1">
      <alignment wrapText="1"/>
    </xf>
    <xf numFmtId="0" fontId="75" fillId="0" borderId="5" xfId="0" applyFont="1" applyBorder="1" applyAlignment="1">
      <alignment vertical="center"/>
    </xf>
    <xf numFmtId="3" fontId="75" fillId="0" borderId="4" xfId="0" applyNumberFormat="1" applyFont="1" applyBorder="1" applyAlignment="1">
      <alignment horizontal="right" vertical="center"/>
    </xf>
    <xf numFmtId="3" fontId="75" fillId="0" borderId="0" xfId="0" applyNumberFormat="1" applyFont="1" applyBorder="1" applyAlignment="1">
      <alignment horizontal="right" vertical="center"/>
    </xf>
    <xf numFmtId="1" fontId="1" fillId="0" borderId="0" xfId="0" applyNumberFormat="1" applyFont="1"/>
    <xf numFmtId="0" fontId="30" fillId="28" borderId="0" xfId="63" applyFont="1" applyFill="1"/>
    <xf numFmtId="0" fontId="72" fillId="28" borderId="0" xfId="63" applyFont="1" applyFill="1"/>
    <xf numFmtId="3" fontId="29" fillId="0" borderId="0" xfId="0" applyNumberFormat="1" applyFont="1" applyFill="1" applyBorder="1" applyAlignment="1"/>
    <xf numFmtId="3" fontId="21" fillId="24" borderId="0" xfId="0" applyNumberFormat="1" applyFont="1" applyFill="1"/>
    <xf numFmtId="0" fontId="1" fillId="28" borderId="0" xfId="0" applyFont="1" applyFill="1" applyAlignment="1">
      <alignment horizontal="left" wrapText="1"/>
    </xf>
    <xf numFmtId="0" fontId="12" fillId="28" borderId="0" xfId="0" applyFont="1" applyFill="1" applyBorder="1" applyAlignment="1">
      <alignment horizontal="center" vertical="top" wrapText="1"/>
    </xf>
    <xf numFmtId="3" fontId="21" fillId="28" borderId="0" xfId="1" applyNumberFormat="1" applyFont="1" applyFill="1" applyAlignment="1">
      <alignment horizontal="left" vertical="center" wrapText="1"/>
    </xf>
    <xf numFmtId="0" fontId="65" fillId="20" borderId="0" xfId="63" applyNumberFormat="1" applyFont="1" applyFill="1" applyBorder="1" applyAlignment="1">
      <alignment horizontal="left" vertical="center" wrapText="1"/>
    </xf>
    <xf numFmtId="0" fontId="66" fillId="20" borderId="0" xfId="63" applyNumberFormat="1" applyFont="1" applyFill="1" applyBorder="1" applyAlignment="1">
      <alignment vertical="center"/>
    </xf>
    <xf numFmtId="0" fontId="72" fillId="21" borderId="0" xfId="63" applyNumberFormat="1" applyFont="1" applyFill="1" applyBorder="1" applyAlignment="1">
      <alignment horizontal="center" vertical="center" wrapText="1"/>
    </xf>
    <xf numFmtId="0" fontId="73" fillId="21" borderId="0" xfId="63" applyNumberFormat="1" applyFont="1" applyFill="1" applyBorder="1" applyAlignment="1">
      <alignment vertical="center"/>
    </xf>
    <xf numFmtId="0" fontId="68" fillId="21" borderId="0" xfId="63" applyNumberFormat="1" applyFont="1" applyFill="1" applyBorder="1" applyAlignment="1">
      <alignment horizontal="center" vertical="center" wrapText="1"/>
    </xf>
    <xf numFmtId="0" fontId="69" fillId="21" borderId="0" xfId="63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8" fillId="5" borderId="9" xfId="0" applyFont="1" applyFill="1" applyBorder="1" applyAlignment="1">
      <alignment horizontal="center" vertical="top" wrapText="1"/>
    </xf>
    <xf numFmtId="0" fontId="28" fillId="5" borderId="10" xfId="0" applyFont="1" applyFill="1" applyBorder="1" applyAlignment="1">
      <alignment horizontal="center" vertical="top" wrapText="1"/>
    </xf>
    <xf numFmtId="0" fontId="28" fillId="5" borderId="11" xfId="0" applyFont="1" applyFill="1" applyBorder="1" applyAlignment="1">
      <alignment horizontal="center" vertical="top" wrapText="1"/>
    </xf>
    <xf numFmtId="0" fontId="29" fillId="4" borderId="12" xfId="0" applyFont="1" applyFill="1" applyBorder="1" applyAlignment="1">
      <alignment horizontal="center" vertical="top" wrapText="1"/>
    </xf>
    <xf numFmtId="49" fontId="31" fillId="0" borderId="13" xfId="2" applyNumberFormat="1" applyFont="1" applyFill="1" applyBorder="1" applyAlignment="1">
      <alignment horizontal="center" vertical="center" wrapText="1"/>
    </xf>
    <xf numFmtId="49" fontId="32" fillId="6" borderId="1" xfId="0" applyNumberFormat="1" applyFont="1" applyFill="1" applyBorder="1" applyAlignment="1">
      <alignment horizontal="center" vertical="center" wrapText="1"/>
    </xf>
    <xf numFmtId="49" fontId="32" fillId="6" borderId="14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4" fontId="19" fillId="4" borderId="0" xfId="0" applyNumberFormat="1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</cellXfs>
  <cellStyles count="64">
    <cellStyle name="Euro" xfId="5"/>
    <cellStyle name="Euro 2" xfId="6"/>
    <cellStyle name="Euro 2 2" xfId="7"/>
    <cellStyle name="Millares 2" xfId="8"/>
    <cellStyle name="Millares 2 2" xfId="9"/>
    <cellStyle name="Millares 3" xfId="10"/>
    <cellStyle name="Millares 4" xfId="4"/>
    <cellStyle name="MSTRStyle.Todos.c1_52f964ae-1296-4f42-bb87-019f46548c2f" xfId="11"/>
    <cellStyle name="MSTRStyle.Todos.c10_745038c7-1a78-470d-9437-40e9f6b9d9c3" xfId="12"/>
    <cellStyle name="MSTRStyle.Todos.c11_00888ebe-9936-49f4-9496-e65d3c7253af" xfId="13"/>
    <cellStyle name="MSTRStyle.Todos.c12_1814a7cb-353f-4bde-b9fc-9aad1986c076" xfId="14"/>
    <cellStyle name="MSTRStyle.Todos.c13_0e67029a-671b-4f69-8af5-52adb63238f6" xfId="15"/>
    <cellStyle name="MSTRStyle.Todos.c14_5ebf142e-3e20-4012-b75d-94bb73777247" xfId="16"/>
    <cellStyle name="MSTRStyle.Todos.c15_33c5a2ac-9380-45c5-8db3-c7c5054fd7ef" xfId="17"/>
    <cellStyle name="MSTRStyle.Todos.c16_57991313-c1cf-41e3-bb30-19b46dc762bd" xfId="18"/>
    <cellStyle name="MSTRStyle.Todos.c17_17973531-92ba-4c57-8377-56bb34ad9f42" xfId="19"/>
    <cellStyle name="MSTRStyle.Todos.c18_2c12e031-c024-4bfa-8492-d04993eeb414" xfId="20"/>
    <cellStyle name="MSTRStyle.Todos.c19_19eeebf0-1fb3-4788-97a9-88fabf1a045e" xfId="21"/>
    <cellStyle name="MSTRStyle.Todos.c2_13e32e3c-11bd-441d-9737-4c315d2f2f6e" xfId="22"/>
    <cellStyle name="MSTRStyle.Todos.c20_1f01c000-9b1c-4424-bd9c-b987a2e55ae9" xfId="23"/>
    <cellStyle name="MSTRStyle.Todos.c21_041cadae-03a0-45ed-b5aa-5be8b245620e" xfId="24"/>
    <cellStyle name="MSTRStyle.Todos.c22_40bd1af1-25d5-407a-9c96-f980a22c21db" xfId="25"/>
    <cellStyle name="MSTRStyle.Todos.c23_443d8917-e5f0-4e5f-b703-feace14a2def" xfId="26"/>
    <cellStyle name="MSTRStyle.Todos.c24_9cf96d80-6f33-4a59-bb73-d267dd201352" xfId="27"/>
    <cellStyle name="MSTRStyle.Todos.c25_c054d27b-1398-4828-b17e-472a81d02e1b" xfId="28"/>
    <cellStyle name="MSTRStyle.Todos.c26_dbcc9ee0-5987-44b2-acda-e02759623b42" xfId="29"/>
    <cellStyle name="MSTRStyle.Todos.c27_b07f9e65-b8fa-4e40-a1c4-0a68985274cc" xfId="30"/>
    <cellStyle name="MSTRStyle.Todos.c28_36334cea-7099-4e82-a8ec-20f7a6acbceb" xfId="31"/>
    <cellStyle name="MSTRStyle.Todos.c3_02fbbdd1-029b-4d58-a416-302de7e3b5c6" xfId="32"/>
    <cellStyle name="MSTRStyle.Todos.c30_b0514049-8832-4286-8b45-58ee1efcd974" xfId="33"/>
    <cellStyle name="MSTRStyle.Todos.c31_b778b282-d110-4b69-8b6b-33f53abd41c0" xfId="34"/>
    <cellStyle name="MSTRStyle.Todos.c32_79aedc9a-0638-4b99-a0c8-7ed1b925558e" xfId="35"/>
    <cellStyle name="MSTRStyle.Todos.c33_bb1a6855-7aab-4fa4-b8fe-6010b5feb143" xfId="36"/>
    <cellStyle name="MSTRStyle.Todos.c34_4e300287-6eb4-4df7-9753-86189c377232" xfId="37"/>
    <cellStyle name="MSTRStyle.Todos.c35_c898bae6-db9c-4a81-880b-5976a7e26afc" xfId="38"/>
    <cellStyle name="MSTRStyle.Todos.c36_10889a94-6fc5-4a91-9f99-4cb768210f9c" xfId="39"/>
    <cellStyle name="MSTRStyle.Todos.c37_5bce7ce2-ddc1-42b5-9c30-0b4e6618bc80" xfId="40"/>
    <cellStyle name="MSTRStyle.Todos.c38_2c0e6f4b-df94-45db-927e-1f2483e6146f" xfId="41"/>
    <cellStyle name="MSTRStyle.Todos.c39_c9b807cc-6a3b-43d0-b7b3-238b1c6f13da" xfId="42"/>
    <cellStyle name="MSTRStyle.Todos.c40_3322b317-696f-4eaa-a49e-c6d06ce4be42" xfId="43"/>
    <cellStyle name="MSTRStyle.Todos.c41_72b54c00-dfa3-4e32-855a-4920e4daa544" xfId="44"/>
    <cellStyle name="MSTRStyle.Todos.c42_5be61af8-7c13-4e28-9d7f-4cfbabac7885" xfId="45"/>
    <cellStyle name="MSTRStyle.Todos.c43_b9c9f143-7b97-4000-982b-f31ff6f8fb4a" xfId="46"/>
    <cellStyle name="MSTRStyle.Todos.c44_918fe575-a7a3-4f38-a437-9dbd73db2c62" xfId="47"/>
    <cellStyle name="MSTRStyle.Todos.c45_45cf7e1e-3581-457e-ab2f-8e62257dcd67" xfId="48"/>
    <cellStyle name="MSTRStyle.Todos.c6_05d4266b-064f-44db-8675-2c85a86024ab" xfId="49"/>
    <cellStyle name="MSTRStyle.Todos.c7_553857e4-e5d6-4a72-8357-63a4cfd2b9df" xfId="50"/>
    <cellStyle name="MSTRStyle.Todos.c8_f6982b64-9292-4b2a-bd6f-bdfcbdf97b0e" xfId="51"/>
    <cellStyle name="MSTRStyle.Todos.c9_150ecd5f-fd55-40d7-924e-e72cbce38355" xfId="52"/>
    <cellStyle name="Normal" xfId="0" builtinId="0"/>
    <cellStyle name="Normal 2" xfId="1"/>
    <cellStyle name="Normal 2 2" xfId="3"/>
    <cellStyle name="Normal 3" xfId="53"/>
    <cellStyle name="Normal 3 2" xfId="54"/>
    <cellStyle name="Normal 4" xfId="55"/>
    <cellStyle name="Normal 4 2" xfId="56"/>
    <cellStyle name="Normal 4 2 2" xfId="57"/>
    <cellStyle name="Normal 4 3" xfId="58"/>
    <cellStyle name="Normal 5" xfId="59"/>
    <cellStyle name="Normal 6" xfId="60"/>
    <cellStyle name="Normal 6 2" xfId="61"/>
    <cellStyle name="Normal 6 3" xfId="62"/>
    <cellStyle name="Normal 7" xfId="2"/>
    <cellStyle name="Normal 8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1400175</xdr:colOff>
      <xdr:row>3</xdr:row>
      <xdr:rowOff>180975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34175" y="0"/>
          <a:ext cx="1400175" cy="752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1400175</xdr:colOff>
      <xdr:row>3</xdr:row>
      <xdr:rowOff>180975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34175" y="0"/>
          <a:ext cx="1400175" cy="752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4"/>
  <sheetViews>
    <sheetView showGridLines="0" topLeftCell="B1" zoomScale="70" zoomScaleNormal="70" workbookViewId="0">
      <selection activeCell="M4" sqref="A4:XFD4"/>
    </sheetView>
  </sheetViews>
  <sheetFormatPr baseColWidth="10" defaultColWidth="9.140625" defaultRowHeight="12.75"/>
  <cols>
    <col min="1" max="1" width="35.42578125" style="127" customWidth="1"/>
    <col min="2" max="9" width="11" style="109" customWidth="1"/>
    <col min="10" max="10" width="5" style="109" customWidth="1"/>
    <col min="11" max="11" width="17.42578125" style="109" customWidth="1"/>
    <col min="12" max="12" width="21.7109375" style="109" customWidth="1"/>
    <col min="13" max="13" width="24" style="109" customWidth="1"/>
    <col min="14" max="14" width="22.85546875" style="109" customWidth="1"/>
    <col min="15" max="251" width="9.140625" style="109"/>
    <col min="252" max="252" width="2" style="109" customWidth="1"/>
    <col min="253" max="253" width="17" style="109" customWidth="1"/>
    <col min="254" max="261" width="11" style="109" customWidth="1"/>
    <col min="262" max="262" width="5" style="109" customWidth="1"/>
    <col min="263" max="507" width="9.140625" style="109"/>
    <col min="508" max="508" width="2" style="109" customWidth="1"/>
    <col min="509" max="509" width="17" style="109" customWidth="1"/>
    <col min="510" max="517" width="11" style="109" customWidth="1"/>
    <col min="518" max="518" width="5" style="109" customWidth="1"/>
    <col min="519" max="763" width="9.140625" style="109"/>
    <col min="764" max="764" width="2" style="109" customWidth="1"/>
    <col min="765" max="765" width="17" style="109" customWidth="1"/>
    <col min="766" max="773" width="11" style="109" customWidth="1"/>
    <col min="774" max="774" width="5" style="109" customWidth="1"/>
    <col min="775" max="1019" width="9.140625" style="109"/>
    <col min="1020" max="1020" width="2" style="109" customWidth="1"/>
    <col min="1021" max="1021" width="17" style="109" customWidth="1"/>
    <col min="1022" max="1029" width="11" style="109" customWidth="1"/>
    <col min="1030" max="1030" width="5" style="109" customWidth="1"/>
    <col min="1031" max="1275" width="9.140625" style="109"/>
    <col min="1276" max="1276" width="2" style="109" customWidth="1"/>
    <col min="1277" max="1277" width="17" style="109" customWidth="1"/>
    <col min="1278" max="1285" width="11" style="109" customWidth="1"/>
    <col min="1286" max="1286" width="5" style="109" customWidth="1"/>
    <col min="1287" max="1531" width="9.140625" style="109"/>
    <col min="1532" max="1532" width="2" style="109" customWidth="1"/>
    <col min="1533" max="1533" width="17" style="109" customWidth="1"/>
    <col min="1534" max="1541" width="11" style="109" customWidth="1"/>
    <col min="1542" max="1542" width="5" style="109" customWidth="1"/>
    <col min="1543" max="1787" width="9.140625" style="109"/>
    <col min="1788" max="1788" width="2" style="109" customWidth="1"/>
    <col min="1789" max="1789" width="17" style="109" customWidth="1"/>
    <col min="1790" max="1797" width="11" style="109" customWidth="1"/>
    <col min="1798" max="1798" width="5" style="109" customWidth="1"/>
    <col min="1799" max="2043" width="9.140625" style="109"/>
    <col min="2044" max="2044" width="2" style="109" customWidth="1"/>
    <col min="2045" max="2045" width="17" style="109" customWidth="1"/>
    <col min="2046" max="2053" width="11" style="109" customWidth="1"/>
    <col min="2054" max="2054" width="5" style="109" customWidth="1"/>
    <col min="2055" max="2299" width="9.140625" style="109"/>
    <col min="2300" max="2300" width="2" style="109" customWidth="1"/>
    <col min="2301" max="2301" width="17" style="109" customWidth="1"/>
    <col min="2302" max="2309" width="11" style="109" customWidth="1"/>
    <col min="2310" max="2310" width="5" style="109" customWidth="1"/>
    <col min="2311" max="2555" width="9.140625" style="109"/>
    <col min="2556" max="2556" width="2" style="109" customWidth="1"/>
    <col min="2557" max="2557" width="17" style="109" customWidth="1"/>
    <col min="2558" max="2565" width="11" style="109" customWidth="1"/>
    <col min="2566" max="2566" width="5" style="109" customWidth="1"/>
    <col min="2567" max="2811" width="9.140625" style="109"/>
    <col min="2812" max="2812" width="2" style="109" customWidth="1"/>
    <col min="2813" max="2813" width="17" style="109" customWidth="1"/>
    <col min="2814" max="2821" width="11" style="109" customWidth="1"/>
    <col min="2822" max="2822" width="5" style="109" customWidth="1"/>
    <col min="2823" max="3067" width="9.140625" style="109"/>
    <col min="3068" max="3068" width="2" style="109" customWidth="1"/>
    <col min="3069" max="3069" width="17" style="109" customWidth="1"/>
    <col min="3070" max="3077" width="11" style="109" customWidth="1"/>
    <col min="3078" max="3078" width="5" style="109" customWidth="1"/>
    <col min="3079" max="3323" width="9.140625" style="109"/>
    <col min="3324" max="3324" width="2" style="109" customWidth="1"/>
    <col min="3325" max="3325" width="17" style="109" customWidth="1"/>
    <col min="3326" max="3333" width="11" style="109" customWidth="1"/>
    <col min="3334" max="3334" width="5" style="109" customWidth="1"/>
    <col min="3335" max="3579" width="9.140625" style="109"/>
    <col min="3580" max="3580" width="2" style="109" customWidth="1"/>
    <col min="3581" max="3581" width="17" style="109" customWidth="1"/>
    <col min="3582" max="3589" width="11" style="109" customWidth="1"/>
    <col min="3590" max="3590" width="5" style="109" customWidth="1"/>
    <col min="3591" max="3835" width="9.140625" style="109"/>
    <col min="3836" max="3836" width="2" style="109" customWidth="1"/>
    <col min="3837" max="3837" width="17" style="109" customWidth="1"/>
    <col min="3838" max="3845" width="11" style="109" customWidth="1"/>
    <col min="3846" max="3846" width="5" style="109" customWidth="1"/>
    <col min="3847" max="4091" width="9.140625" style="109"/>
    <col min="4092" max="4092" width="2" style="109" customWidth="1"/>
    <col min="4093" max="4093" width="17" style="109" customWidth="1"/>
    <col min="4094" max="4101" width="11" style="109" customWidth="1"/>
    <col min="4102" max="4102" width="5" style="109" customWidth="1"/>
    <col min="4103" max="4347" width="9.140625" style="109"/>
    <col min="4348" max="4348" width="2" style="109" customWidth="1"/>
    <col min="4349" max="4349" width="17" style="109" customWidth="1"/>
    <col min="4350" max="4357" width="11" style="109" customWidth="1"/>
    <col min="4358" max="4358" width="5" style="109" customWidth="1"/>
    <col min="4359" max="4603" width="9.140625" style="109"/>
    <col min="4604" max="4604" width="2" style="109" customWidth="1"/>
    <col min="4605" max="4605" width="17" style="109" customWidth="1"/>
    <col min="4606" max="4613" width="11" style="109" customWidth="1"/>
    <col min="4614" max="4614" width="5" style="109" customWidth="1"/>
    <col min="4615" max="4859" width="9.140625" style="109"/>
    <col min="4860" max="4860" width="2" style="109" customWidth="1"/>
    <col min="4861" max="4861" width="17" style="109" customWidth="1"/>
    <col min="4862" max="4869" width="11" style="109" customWidth="1"/>
    <col min="4870" max="4870" width="5" style="109" customWidth="1"/>
    <col min="4871" max="5115" width="9.140625" style="109"/>
    <col min="5116" max="5116" width="2" style="109" customWidth="1"/>
    <col min="5117" max="5117" width="17" style="109" customWidth="1"/>
    <col min="5118" max="5125" width="11" style="109" customWidth="1"/>
    <col min="5126" max="5126" width="5" style="109" customWidth="1"/>
    <col min="5127" max="5371" width="9.140625" style="109"/>
    <col min="5372" max="5372" width="2" style="109" customWidth="1"/>
    <col min="5373" max="5373" width="17" style="109" customWidth="1"/>
    <col min="5374" max="5381" width="11" style="109" customWidth="1"/>
    <col min="5382" max="5382" width="5" style="109" customWidth="1"/>
    <col min="5383" max="5627" width="9.140625" style="109"/>
    <col min="5628" max="5628" width="2" style="109" customWidth="1"/>
    <col min="5629" max="5629" width="17" style="109" customWidth="1"/>
    <col min="5630" max="5637" width="11" style="109" customWidth="1"/>
    <col min="5638" max="5638" width="5" style="109" customWidth="1"/>
    <col min="5639" max="5883" width="9.140625" style="109"/>
    <col min="5884" max="5884" width="2" style="109" customWidth="1"/>
    <col min="5885" max="5885" width="17" style="109" customWidth="1"/>
    <col min="5886" max="5893" width="11" style="109" customWidth="1"/>
    <col min="5894" max="5894" width="5" style="109" customWidth="1"/>
    <col min="5895" max="6139" width="9.140625" style="109"/>
    <col min="6140" max="6140" width="2" style="109" customWidth="1"/>
    <col min="6141" max="6141" width="17" style="109" customWidth="1"/>
    <col min="6142" max="6149" width="11" style="109" customWidth="1"/>
    <col min="6150" max="6150" width="5" style="109" customWidth="1"/>
    <col min="6151" max="6395" width="9.140625" style="109"/>
    <col min="6396" max="6396" width="2" style="109" customWidth="1"/>
    <col min="6397" max="6397" width="17" style="109" customWidth="1"/>
    <col min="6398" max="6405" width="11" style="109" customWidth="1"/>
    <col min="6406" max="6406" width="5" style="109" customWidth="1"/>
    <col min="6407" max="6651" width="9.140625" style="109"/>
    <col min="6652" max="6652" width="2" style="109" customWidth="1"/>
    <col min="6653" max="6653" width="17" style="109" customWidth="1"/>
    <col min="6654" max="6661" width="11" style="109" customWidth="1"/>
    <col min="6662" max="6662" width="5" style="109" customWidth="1"/>
    <col min="6663" max="6907" width="9.140625" style="109"/>
    <col min="6908" max="6908" width="2" style="109" customWidth="1"/>
    <col min="6909" max="6909" width="17" style="109" customWidth="1"/>
    <col min="6910" max="6917" width="11" style="109" customWidth="1"/>
    <col min="6918" max="6918" width="5" style="109" customWidth="1"/>
    <col min="6919" max="7163" width="9.140625" style="109"/>
    <col min="7164" max="7164" width="2" style="109" customWidth="1"/>
    <col min="7165" max="7165" width="17" style="109" customWidth="1"/>
    <col min="7166" max="7173" width="11" style="109" customWidth="1"/>
    <col min="7174" max="7174" width="5" style="109" customWidth="1"/>
    <col min="7175" max="7419" width="9.140625" style="109"/>
    <col min="7420" max="7420" width="2" style="109" customWidth="1"/>
    <col min="7421" max="7421" width="17" style="109" customWidth="1"/>
    <col min="7422" max="7429" width="11" style="109" customWidth="1"/>
    <col min="7430" max="7430" width="5" style="109" customWidth="1"/>
    <col min="7431" max="7675" width="9.140625" style="109"/>
    <col min="7676" max="7676" width="2" style="109" customWidth="1"/>
    <col min="7677" max="7677" width="17" style="109" customWidth="1"/>
    <col min="7678" max="7685" width="11" style="109" customWidth="1"/>
    <col min="7686" max="7686" width="5" style="109" customWidth="1"/>
    <col min="7687" max="7931" width="9.140625" style="109"/>
    <col min="7932" max="7932" width="2" style="109" customWidth="1"/>
    <col min="7933" max="7933" width="17" style="109" customWidth="1"/>
    <col min="7934" max="7941" width="11" style="109" customWidth="1"/>
    <col min="7942" max="7942" width="5" style="109" customWidth="1"/>
    <col min="7943" max="8187" width="9.140625" style="109"/>
    <col min="8188" max="8188" width="2" style="109" customWidth="1"/>
    <col min="8189" max="8189" width="17" style="109" customWidth="1"/>
    <col min="8190" max="8197" width="11" style="109" customWidth="1"/>
    <col min="8198" max="8198" width="5" style="109" customWidth="1"/>
    <col min="8199" max="8443" width="9.140625" style="109"/>
    <col min="8444" max="8444" width="2" style="109" customWidth="1"/>
    <col min="8445" max="8445" width="17" style="109" customWidth="1"/>
    <col min="8446" max="8453" width="11" style="109" customWidth="1"/>
    <col min="8454" max="8454" width="5" style="109" customWidth="1"/>
    <col min="8455" max="8699" width="9.140625" style="109"/>
    <col min="8700" max="8700" width="2" style="109" customWidth="1"/>
    <col min="8701" max="8701" width="17" style="109" customWidth="1"/>
    <col min="8702" max="8709" width="11" style="109" customWidth="1"/>
    <col min="8710" max="8710" width="5" style="109" customWidth="1"/>
    <col min="8711" max="8955" width="9.140625" style="109"/>
    <col min="8956" max="8956" width="2" style="109" customWidth="1"/>
    <col min="8957" max="8957" width="17" style="109" customWidth="1"/>
    <col min="8958" max="8965" width="11" style="109" customWidth="1"/>
    <col min="8966" max="8966" width="5" style="109" customWidth="1"/>
    <col min="8967" max="9211" width="9.140625" style="109"/>
    <col min="9212" max="9212" width="2" style="109" customWidth="1"/>
    <col min="9213" max="9213" width="17" style="109" customWidth="1"/>
    <col min="9214" max="9221" width="11" style="109" customWidth="1"/>
    <col min="9222" max="9222" width="5" style="109" customWidth="1"/>
    <col min="9223" max="9467" width="9.140625" style="109"/>
    <col min="9468" max="9468" width="2" style="109" customWidth="1"/>
    <col min="9469" max="9469" width="17" style="109" customWidth="1"/>
    <col min="9470" max="9477" width="11" style="109" customWidth="1"/>
    <col min="9478" max="9478" width="5" style="109" customWidth="1"/>
    <col min="9479" max="9723" width="9.140625" style="109"/>
    <col min="9724" max="9724" width="2" style="109" customWidth="1"/>
    <col min="9725" max="9725" width="17" style="109" customWidth="1"/>
    <col min="9726" max="9733" width="11" style="109" customWidth="1"/>
    <col min="9734" max="9734" width="5" style="109" customWidth="1"/>
    <col min="9735" max="9979" width="9.140625" style="109"/>
    <col min="9980" max="9980" width="2" style="109" customWidth="1"/>
    <col min="9981" max="9981" width="17" style="109" customWidth="1"/>
    <col min="9982" max="9989" width="11" style="109" customWidth="1"/>
    <col min="9990" max="9990" width="5" style="109" customWidth="1"/>
    <col min="9991" max="10235" width="9.140625" style="109"/>
    <col min="10236" max="10236" width="2" style="109" customWidth="1"/>
    <col min="10237" max="10237" width="17" style="109" customWidth="1"/>
    <col min="10238" max="10245" width="11" style="109" customWidth="1"/>
    <col min="10246" max="10246" width="5" style="109" customWidth="1"/>
    <col min="10247" max="10491" width="9.140625" style="109"/>
    <col min="10492" max="10492" width="2" style="109" customWidth="1"/>
    <col min="10493" max="10493" width="17" style="109" customWidth="1"/>
    <col min="10494" max="10501" width="11" style="109" customWidth="1"/>
    <col min="10502" max="10502" width="5" style="109" customWidth="1"/>
    <col min="10503" max="10747" width="9.140625" style="109"/>
    <col min="10748" max="10748" width="2" style="109" customWidth="1"/>
    <col min="10749" max="10749" width="17" style="109" customWidth="1"/>
    <col min="10750" max="10757" width="11" style="109" customWidth="1"/>
    <col min="10758" max="10758" width="5" style="109" customWidth="1"/>
    <col min="10759" max="11003" width="9.140625" style="109"/>
    <col min="11004" max="11004" width="2" style="109" customWidth="1"/>
    <col min="11005" max="11005" width="17" style="109" customWidth="1"/>
    <col min="11006" max="11013" width="11" style="109" customWidth="1"/>
    <col min="11014" max="11014" width="5" style="109" customWidth="1"/>
    <col min="11015" max="11259" width="9.140625" style="109"/>
    <col min="11260" max="11260" width="2" style="109" customWidth="1"/>
    <col min="11261" max="11261" width="17" style="109" customWidth="1"/>
    <col min="11262" max="11269" width="11" style="109" customWidth="1"/>
    <col min="11270" max="11270" width="5" style="109" customWidth="1"/>
    <col min="11271" max="11515" width="9.140625" style="109"/>
    <col min="11516" max="11516" width="2" style="109" customWidth="1"/>
    <col min="11517" max="11517" width="17" style="109" customWidth="1"/>
    <col min="11518" max="11525" width="11" style="109" customWidth="1"/>
    <col min="11526" max="11526" width="5" style="109" customWidth="1"/>
    <col min="11527" max="11771" width="9.140625" style="109"/>
    <col min="11772" max="11772" width="2" style="109" customWidth="1"/>
    <col min="11773" max="11773" width="17" style="109" customWidth="1"/>
    <col min="11774" max="11781" width="11" style="109" customWidth="1"/>
    <col min="11782" max="11782" width="5" style="109" customWidth="1"/>
    <col min="11783" max="12027" width="9.140625" style="109"/>
    <col min="12028" max="12028" width="2" style="109" customWidth="1"/>
    <col min="12029" max="12029" width="17" style="109" customWidth="1"/>
    <col min="12030" max="12037" width="11" style="109" customWidth="1"/>
    <col min="12038" max="12038" width="5" style="109" customWidth="1"/>
    <col min="12039" max="12283" width="9.140625" style="109"/>
    <col min="12284" max="12284" width="2" style="109" customWidth="1"/>
    <col min="12285" max="12285" width="17" style="109" customWidth="1"/>
    <col min="12286" max="12293" width="11" style="109" customWidth="1"/>
    <col min="12294" max="12294" width="5" style="109" customWidth="1"/>
    <col min="12295" max="12539" width="9.140625" style="109"/>
    <col min="12540" max="12540" width="2" style="109" customWidth="1"/>
    <col min="12541" max="12541" width="17" style="109" customWidth="1"/>
    <col min="12542" max="12549" width="11" style="109" customWidth="1"/>
    <col min="12550" max="12550" width="5" style="109" customWidth="1"/>
    <col min="12551" max="12795" width="9.140625" style="109"/>
    <col min="12796" max="12796" width="2" style="109" customWidth="1"/>
    <col min="12797" max="12797" width="17" style="109" customWidth="1"/>
    <col min="12798" max="12805" width="11" style="109" customWidth="1"/>
    <col min="12806" max="12806" width="5" style="109" customWidth="1"/>
    <col min="12807" max="13051" width="9.140625" style="109"/>
    <col min="13052" max="13052" width="2" style="109" customWidth="1"/>
    <col min="13053" max="13053" width="17" style="109" customWidth="1"/>
    <col min="13054" max="13061" width="11" style="109" customWidth="1"/>
    <col min="13062" max="13062" width="5" style="109" customWidth="1"/>
    <col min="13063" max="13307" width="9.140625" style="109"/>
    <col min="13308" max="13308" width="2" style="109" customWidth="1"/>
    <col min="13309" max="13309" width="17" style="109" customWidth="1"/>
    <col min="13310" max="13317" width="11" style="109" customWidth="1"/>
    <col min="13318" max="13318" width="5" style="109" customWidth="1"/>
    <col min="13319" max="13563" width="9.140625" style="109"/>
    <col min="13564" max="13564" width="2" style="109" customWidth="1"/>
    <col min="13565" max="13565" width="17" style="109" customWidth="1"/>
    <col min="13566" max="13573" width="11" style="109" customWidth="1"/>
    <col min="13574" max="13574" width="5" style="109" customWidth="1"/>
    <col min="13575" max="13819" width="9.140625" style="109"/>
    <col min="13820" max="13820" width="2" style="109" customWidth="1"/>
    <col min="13821" max="13821" width="17" style="109" customWidth="1"/>
    <col min="13822" max="13829" width="11" style="109" customWidth="1"/>
    <col min="13830" max="13830" width="5" style="109" customWidth="1"/>
    <col min="13831" max="14075" width="9.140625" style="109"/>
    <col min="14076" max="14076" width="2" style="109" customWidth="1"/>
    <col min="14077" max="14077" width="17" style="109" customWidth="1"/>
    <col min="14078" max="14085" width="11" style="109" customWidth="1"/>
    <col min="14086" max="14086" width="5" style="109" customWidth="1"/>
    <col min="14087" max="14331" width="9.140625" style="109"/>
    <col min="14332" max="14332" width="2" style="109" customWidth="1"/>
    <col min="14333" max="14333" width="17" style="109" customWidth="1"/>
    <col min="14334" max="14341" width="11" style="109" customWidth="1"/>
    <col min="14342" max="14342" width="5" style="109" customWidth="1"/>
    <col min="14343" max="14587" width="9.140625" style="109"/>
    <col min="14588" max="14588" width="2" style="109" customWidth="1"/>
    <col min="14589" max="14589" width="17" style="109" customWidth="1"/>
    <col min="14590" max="14597" width="11" style="109" customWidth="1"/>
    <col min="14598" max="14598" width="5" style="109" customWidth="1"/>
    <col min="14599" max="14843" width="9.140625" style="109"/>
    <col min="14844" max="14844" width="2" style="109" customWidth="1"/>
    <col min="14845" max="14845" width="17" style="109" customWidth="1"/>
    <col min="14846" max="14853" width="11" style="109" customWidth="1"/>
    <col min="14854" max="14854" width="5" style="109" customWidth="1"/>
    <col min="14855" max="15099" width="9.140625" style="109"/>
    <col min="15100" max="15100" width="2" style="109" customWidth="1"/>
    <col min="15101" max="15101" width="17" style="109" customWidth="1"/>
    <col min="15102" max="15109" width="11" style="109" customWidth="1"/>
    <col min="15110" max="15110" width="5" style="109" customWidth="1"/>
    <col min="15111" max="15355" width="9.140625" style="109"/>
    <col min="15356" max="15356" width="2" style="109" customWidth="1"/>
    <col min="15357" max="15357" width="17" style="109" customWidth="1"/>
    <col min="15358" max="15365" width="11" style="109" customWidth="1"/>
    <col min="15366" max="15366" width="5" style="109" customWidth="1"/>
    <col min="15367" max="15611" width="9.140625" style="109"/>
    <col min="15612" max="15612" width="2" style="109" customWidth="1"/>
    <col min="15613" max="15613" width="17" style="109" customWidth="1"/>
    <col min="15614" max="15621" width="11" style="109" customWidth="1"/>
    <col min="15622" max="15622" width="5" style="109" customWidth="1"/>
    <col min="15623" max="15867" width="9.140625" style="109"/>
    <col min="15868" max="15868" width="2" style="109" customWidth="1"/>
    <col min="15869" max="15869" width="17" style="109" customWidth="1"/>
    <col min="15870" max="15877" width="11" style="109" customWidth="1"/>
    <col min="15878" max="15878" width="5" style="109" customWidth="1"/>
    <col min="15879" max="16123" width="9.140625" style="109"/>
    <col min="16124" max="16124" width="2" style="109" customWidth="1"/>
    <col min="16125" max="16125" width="17" style="109" customWidth="1"/>
    <col min="16126" max="16133" width="11" style="109" customWidth="1"/>
    <col min="16134" max="16134" width="5" style="109" customWidth="1"/>
    <col min="16135" max="16384" width="9.140625" style="109"/>
  </cols>
  <sheetData>
    <row r="1" spans="1:13" ht="0.75" customHeight="1"/>
    <row r="2" spans="1:13" ht="30" customHeight="1">
      <c r="A2" s="160"/>
      <c r="B2" s="161"/>
      <c r="C2" s="161"/>
      <c r="D2" s="161"/>
      <c r="E2" s="161"/>
      <c r="F2" s="161" t="s">
        <v>230</v>
      </c>
      <c r="G2" s="161"/>
      <c r="H2" s="161"/>
      <c r="I2" s="161"/>
      <c r="J2" s="161"/>
    </row>
    <row r="3" spans="1:13" ht="36.75" customHeight="1">
      <c r="A3" s="128"/>
      <c r="B3" s="132"/>
      <c r="C3" s="132"/>
      <c r="D3" s="132"/>
      <c r="E3" s="132"/>
      <c r="F3" s="132"/>
      <c r="G3" s="132"/>
      <c r="H3" s="132"/>
      <c r="I3" s="132"/>
      <c r="J3" s="110"/>
    </row>
    <row r="4" spans="1:13" ht="33" customHeight="1">
      <c r="A4" s="129" t="s">
        <v>231</v>
      </c>
      <c r="B4" s="162"/>
      <c r="C4" s="163"/>
      <c r="D4" s="163"/>
      <c r="E4" s="163"/>
      <c r="F4" s="162"/>
      <c r="G4" s="163"/>
      <c r="H4" s="163"/>
      <c r="I4" s="133"/>
      <c r="J4" s="110"/>
      <c r="L4" s="126" t="s">
        <v>341</v>
      </c>
      <c r="M4" s="126" t="s">
        <v>342</v>
      </c>
    </row>
    <row r="5" spans="1:13" ht="22.5" customHeight="1">
      <c r="A5" s="141" t="s">
        <v>232</v>
      </c>
      <c r="B5" s="134"/>
      <c r="C5" s="134"/>
      <c r="D5" s="134"/>
      <c r="E5" s="135"/>
      <c r="F5" s="134"/>
      <c r="G5" s="134"/>
      <c r="H5" s="135"/>
      <c r="I5" s="136"/>
      <c r="J5" s="110"/>
      <c r="L5" s="153">
        <v>2013</v>
      </c>
      <c r="M5" s="153">
        <v>2013</v>
      </c>
    </row>
    <row r="6" spans="1:13" ht="12.75" customHeight="1">
      <c r="A6" s="130"/>
      <c r="B6" s="137"/>
      <c r="C6" s="137"/>
      <c r="D6" s="137"/>
      <c r="E6" s="137"/>
      <c r="F6" s="137"/>
      <c r="G6" s="137"/>
      <c r="H6" s="137"/>
      <c r="I6" s="137"/>
      <c r="J6" s="110"/>
      <c r="K6" s="123" t="s">
        <v>3</v>
      </c>
      <c r="L6" s="125">
        <f>+G31</f>
        <v>762</v>
      </c>
      <c r="M6" s="125">
        <f>+G32</f>
        <v>76</v>
      </c>
    </row>
    <row r="7" spans="1:13" ht="12.75" customHeight="1">
      <c r="A7" s="131"/>
      <c r="B7" s="138"/>
      <c r="C7" s="138" t="s">
        <v>233</v>
      </c>
      <c r="D7" s="138" t="s">
        <v>234</v>
      </c>
      <c r="E7" s="138"/>
      <c r="F7" s="138" t="s">
        <v>235</v>
      </c>
      <c r="G7" s="138" t="s">
        <v>13</v>
      </c>
      <c r="H7" s="138"/>
      <c r="I7" s="139"/>
      <c r="J7" s="110"/>
      <c r="K7" s="123" t="s">
        <v>12</v>
      </c>
      <c r="L7" s="125">
        <f>+G60</f>
        <v>145</v>
      </c>
      <c r="M7" s="125">
        <f>+G61</f>
        <v>19</v>
      </c>
    </row>
    <row r="8" spans="1:13" ht="12.75" customHeight="1">
      <c r="A8" s="131" t="s">
        <v>236</v>
      </c>
      <c r="B8" s="138"/>
      <c r="C8" s="138">
        <v>78</v>
      </c>
      <c r="D8" s="138">
        <v>44</v>
      </c>
      <c r="E8" s="138"/>
      <c r="F8" s="138"/>
      <c r="G8" s="138">
        <v>122</v>
      </c>
      <c r="H8" s="138"/>
      <c r="I8" s="139"/>
      <c r="J8" s="110"/>
      <c r="K8" s="123" t="s">
        <v>11</v>
      </c>
      <c r="L8" s="125">
        <f>+G475</f>
        <v>108</v>
      </c>
      <c r="M8" s="125">
        <f>+G476</f>
        <v>7</v>
      </c>
    </row>
    <row r="9" spans="1:13" ht="12.75" customHeight="1">
      <c r="A9" s="131" t="s">
        <v>237</v>
      </c>
      <c r="B9" s="138"/>
      <c r="C9" s="138">
        <v>67</v>
      </c>
      <c r="D9" s="138">
        <v>27</v>
      </c>
      <c r="E9" s="138"/>
      <c r="F9" s="138"/>
      <c r="G9" s="138">
        <v>94</v>
      </c>
      <c r="H9" s="138"/>
      <c r="I9" s="139"/>
      <c r="J9" s="110"/>
      <c r="K9" s="123" t="s">
        <v>26</v>
      </c>
      <c r="L9" s="125">
        <f>+G401</f>
        <v>104</v>
      </c>
      <c r="M9" s="125">
        <f>+G402</f>
        <v>7</v>
      </c>
    </row>
    <row r="10" spans="1:13" ht="12.75" customHeight="1">
      <c r="A10" s="131" t="s">
        <v>238</v>
      </c>
      <c r="B10" s="138"/>
      <c r="C10" s="138">
        <v>11</v>
      </c>
      <c r="D10" s="138">
        <v>17</v>
      </c>
      <c r="E10" s="138"/>
      <c r="F10" s="138"/>
      <c r="G10" s="138">
        <v>28</v>
      </c>
      <c r="H10" s="138"/>
      <c r="I10" s="139"/>
      <c r="J10" s="110"/>
      <c r="K10" s="123" t="s">
        <v>2</v>
      </c>
      <c r="L10" s="125">
        <f>+G87</f>
        <v>193</v>
      </c>
      <c r="M10" s="125">
        <f>+G88</f>
        <v>11</v>
      </c>
    </row>
    <row r="11" spans="1:13" ht="12.75" customHeight="1">
      <c r="A11" s="131" t="s">
        <v>239</v>
      </c>
      <c r="B11" s="138"/>
      <c r="C11" s="138">
        <v>37</v>
      </c>
      <c r="D11" s="138">
        <v>80</v>
      </c>
      <c r="E11" s="138"/>
      <c r="F11" s="138"/>
      <c r="G11" s="138">
        <v>117</v>
      </c>
      <c r="H11" s="138"/>
      <c r="I11" s="139"/>
      <c r="J11" s="110"/>
      <c r="K11" s="123" t="s">
        <v>10</v>
      </c>
      <c r="L11" s="125">
        <f>+G113</f>
        <v>46</v>
      </c>
      <c r="M11" s="125">
        <f>+G114</f>
        <v>9</v>
      </c>
    </row>
    <row r="12" spans="1:13" ht="12.75" customHeight="1">
      <c r="A12" s="131" t="s">
        <v>240</v>
      </c>
      <c r="B12" s="138"/>
      <c r="C12" s="138">
        <v>4</v>
      </c>
      <c r="D12" s="138">
        <v>32</v>
      </c>
      <c r="E12" s="138"/>
      <c r="F12" s="138"/>
      <c r="G12" s="138">
        <v>36</v>
      </c>
      <c r="H12" s="138"/>
      <c r="I12" s="139"/>
      <c r="J12" s="110"/>
      <c r="K12" s="123" t="s">
        <v>39</v>
      </c>
      <c r="L12" s="125">
        <f>+G170</f>
        <v>356</v>
      </c>
      <c r="M12" s="125">
        <f>+G171</f>
        <v>55</v>
      </c>
    </row>
    <row r="13" spans="1:13" ht="12.75" customHeight="1">
      <c r="A13" s="131" t="s">
        <v>241</v>
      </c>
      <c r="B13" s="138"/>
      <c r="C13" s="138">
        <v>32</v>
      </c>
      <c r="D13" s="138">
        <v>29</v>
      </c>
      <c r="E13" s="138"/>
      <c r="F13" s="138"/>
      <c r="G13" s="138">
        <v>61</v>
      </c>
      <c r="H13" s="138"/>
      <c r="I13" s="139"/>
      <c r="J13" s="110"/>
      <c r="K13" s="123" t="s">
        <v>225</v>
      </c>
      <c r="L13" s="125">
        <f>+G138</f>
        <v>214</v>
      </c>
      <c r="M13" s="125">
        <f>+G139</f>
        <v>36</v>
      </c>
    </row>
    <row r="14" spans="1:13" ht="12.75" customHeight="1">
      <c r="A14" s="131" t="s">
        <v>242</v>
      </c>
      <c r="B14" s="138"/>
      <c r="C14" s="138">
        <v>1</v>
      </c>
      <c r="D14" s="138">
        <v>19</v>
      </c>
      <c r="E14" s="138"/>
      <c r="F14" s="138"/>
      <c r="G14" s="138">
        <v>20</v>
      </c>
      <c r="H14" s="138"/>
      <c r="I14" s="139"/>
      <c r="J14" s="110"/>
      <c r="K14" s="123" t="s">
        <v>1</v>
      </c>
      <c r="L14" s="125">
        <f>+G197</f>
        <v>428</v>
      </c>
      <c r="M14" s="125">
        <v>0</v>
      </c>
    </row>
    <row r="15" spans="1:13" ht="12.75" customHeight="1">
      <c r="A15" s="130" t="s">
        <v>243</v>
      </c>
      <c r="B15" s="137"/>
      <c r="C15" s="137">
        <v>174</v>
      </c>
      <c r="D15" s="137">
        <v>403</v>
      </c>
      <c r="E15" s="137"/>
      <c r="F15" s="137">
        <v>1</v>
      </c>
      <c r="G15" s="137">
        <v>578</v>
      </c>
      <c r="H15" s="137"/>
      <c r="I15" s="137"/>
      <c r="J15" s="110"/>
      <c r="K15" s="123" t="s">
        <v>226</v>
      </c>
      <c r="L15" s="125">
        <f>+G323</f>
        <v>439</v>
      </c>
      <c r="M15" s="125">
        <f>+G324</f>
        <v>48</v>
      </c>
    </row>
    <row r="16" spans="1:13" ht="12.75" customHeight="1">
      <c r="A16" s="131" t="s">
        <v>244</v>
      </c>
      <c r="B16" s="138"/>
      <c r="C16" s="138">
        <v>67</v>
      </c>
      <c r="D16" s="138">
        <v>20</v>
      </c>
      <c r="E16" s="138"/>
      <c r="F16" s="138"/>
      <c r="G16" s="138">
        <v>87</v>
      </c>
      <c r="H16" s="138"/>
      <c r="I16" s="139"/>
      <c r="J16" s="110"/>
      <c r="K16" s="123" t="s">
        <v>0</v>
      </c>
      <c r="L16" s="125">
        <f>+G347</f>
        <v>96</v>
      </c>
      <c r="M16" s="125">
        <f>+G348</f>
        <v>14</v>
      </c>
    </row>
    <row r="17" spans="1:13" ht="12.75" customHeight="1">
      <c r="A17" s="131" t="s">
        <v>245</v>
      </c>
      <c r="B17" s="138"/>
      <c r="C17" s="138">
        <v>107</v>
      </c>
      <c r="D17" s="138">
        <v>383</v>
      </c>
      <c r="E17" s="138"/>
      <c r="F17" s="138">
        <v>1</v>
      </c>
      <c r="G17" s="138">
        <v>491</v>
      </c>
      <c r="H17" s="138"/>
      <c r="I17" s="139"/>
      <c r="J17" s="110"/>
      <c r="K17" s="123" t="s">
        <v>8</v>
      </c>
      <c r="L17" s="125">
        <f>+G376</f>
        <v>317</v>
      </c>
      <c r="M17" s="125">
        <f>+G377</f>
        <v>37</v>
      </c>
    </row>
    <row r="18" spans="1:13" ht="12.75" customHeight="1">
      <c r="A18" s="131" t="s">
        <v>246</v>
      </c>
      <c r="B18" s="138"/>
      <c r="C18" s="138"/>
      <c r="D18" s="138">
        <v>2</v>
      </c>
      <c r="E18" s="138"/>
      <c r="F18" s="138"/>
      <c r="G18" s="138">
        <v>2</v>
      </c>
      <c r="H18" s="138"/>
      <c r="I18" s="139"/>
      <c r="J18" s="110"/>
      <c r="K18" s="123" t="s">
        <v>7</v>
      </c>
      <c r="L18" s="125">
        <f>+G259</f>
        <v>907</v>
      </c>
      <c r="M18" s="125">
        <f>+G260</f>
        <v>119</v>
      </c>
    </row>
    <row r="19" spans="1:13" ht="12.75" customHeight="1">
      <c r="A19" s="130" t="s">
        <v>247</v>
      </c>
      <c r="B19" s="137"/>
      <c r="C19" s="137"/>
      <c r="D19" s="137">
        <v>2</v>
      </c>
      <c r="E19" s="137"/>
      <c r="F19" s="137"/>
      <c r="G19" s="137">
        <v>2</v>
      </c>
      <c r="H19" s="137"/>
      <c r="I19" s="137"/>
      <c r="J19" s="110"/>
      <c r="K19" s="123" t="s">
        <v>28</v>
      </c>
      <c r="L19" s="125">
        <f>+G502</f>
        <v>120</v>
      </c>
      <c r="M19" s="125">
        <f>+G503</f>
        <v>11</v>
      </c>
    </row>
    <row r="20" spans="1:13" ht="12.75" customHeight="1">
      <c r="A20" s="131" t="s">
        <v>248</v>
      </c>
      <c r="B20" s="138"/>
      <c r="C20" s="138">
        <v>5663</v>
      </c>
      <c r="D20" s="138">
        <v>619</v>
      </c>
      <c r="E20" s="138"/>
      <c r="F20" s="138">
        <v>430</v>
      </c>
      <c r="G20" s="138">
        <v>6712</v>
      </c>
      <c r="H20" s="138"/>
      <c r="I20" s="139"/>
      <c r="J20" s="110"/>
      <c r="K20" s="123" t="s">
        <v>6</v>
      </c>
      <c r="L20" s="125">
        <f>+G297</f>
        <v>51</v>
      </c>
      <c r="M20" s="125">
        <f>+G298</f>
        <v>4</v>
      </c>
    </row>
    <row r="21" spans="1:13" ht="12.75" customHeight="1">
      <c r="A21" s="130" t="s">
        <v>249</v>
      </c>
      <c r="B21" s="137"/>
      <c r="C21" s="137">
        <v>44</v>
      </c>
      <c r="D21" s="137"/>
      <c r="E21" s="137"/>
      <c r="F21" s="137">
        <v>4</v>
      </c>
      <c r="G21" s="137">
        <v>48</v>
      </c>
      <c r="H21" s="137"/>
      <c r="I21" s="137"/>
      <c r="J21" s="110"/>
      <c r="K21" s="123" t="s">
        <v>5</v>
      </c>
      <c r="L21" s="125">
        <f>+G450</f>
        <v>134</v>
      </c>
      <c r="M21" s="125">
        <f>+G451</f>
        <v>14</v>
      </c>
    </row>
    <row r="22" spans="1:13" ht="12.75" customHeight="1">
      <c r="A22" s="131" t="s">
        <v>250</v>
      </c>
      <c r="B22" s="138"/>
      <c r="C22" s="138">
        <v>154</v>
      </c>
      <c r="D22" s="138">
        <v>70</v>
      </c>
      <c r="E22" s="138"/>
      <c r="F22" s="138">
        <v>1</v>
      </c>
      <c r="G22" s="138">
        <v>225</v>
      </c>
      <c r="H22" s="138"/>
      <c r="I22" s="139"/>
      <c r="J22" s="110"/>
      <c r="K22" s="123" t="s">
        <v>227</v>
      </c>
      <c r="L22" s="125">
        <f>+G424</f>
        <v>38</v>
      </c>
      <c r="M22" s="125">
        <f>+G425</f>
        <v>5</v>
      </c>
    </row>
    <row r="23" spans="1:13" ht="12.75" customHeight="1">
      <c r="A23" s="130" t="s">
        <v>251</v>
      </c>
      <c r="B23" s="137"/>
      <c r="C23" s="137">
        <v>53</v>
      </c>
      <c r="D23" s="137">
        <v>10</v>
      </c>
      <c r="E23" s="137"/>
      <c r="F23" s="137"/>
      <c r="G23" s="137">
        <v>63</v>
      </c>
      <c r="H23" s="137"/>
      <c r="I23" s="137"/>
      <c r="J23" s="110"/>
      <c r="K23" s="123" t="s">
        <v>133</v>
      </c>
      <c r="L23" s="125">
        <f>+G551+G525</f>
        <v>29</v>
      </c>
      <c r="M23" s="125">
        <f>+G552+G526</f>
        <v>5</v>
      </c>
    </row>
    <row r="24" spans="1:13" ht="12.75" customHeight="1">
      <c r="A24" s="131" t="s">
        <v>252</v>
      </c>
      <c r="B24" s="138"/>
      <c r="C24" s="138">
        <v>1892</v>
      </c>
      <c r="D24" s="138">
        <v>96</v>
      </c>
      <c r="E24" s="138"/>
      <c r="F24" s="138">
        <v>38</v>
      </c>
      <c r="G24" s="138">
        <v>2026</v>
      </c>
      <c r="H24" s="138"/>
      <c r="I24" s="139"/>
      <c r="J24" s="110"/>
      <c r="K24" s="123" t="s">
        <v>228</v>
      </c>
      <c r="L24" s="140">
        <f>SUM(L6:L23)</f>
        <v>4487</v>
      </c>
      <c r="M24" s="140">
        <f>SUM(M6:M23)</f>
        <v>477</v>
      </c>
    </row>
    <row r="25" spans="1:13" ht="12.75" customHeight="1">
      <c r="A25" s="131" t="s">
        <v>253</v>
      </c>
      <c r="B25" s="138"/>
      <c r="C25" s="138">
        <v>1544</v>
      </c>
      <c r="D25" s="138">
        <v>289</v>
      </c>
      <c r="E25" s="138"/>
      <c r="F25" s="138">
        <v>382</v>
      </c>
      <c r="G25" s="138">
        <v>2215</v>
      </c>
      <c r="H25" s="138"/>
      <c r="I25" s="139"/>
      <c r="J25" s="110"/>
    </row>
    <row r="26" spans="1:13" ht="12.75" customHeight="1">
      <c r="A26" s="131" t="s">
        <v>254</v>
      </c>
      <c r="B26" s="138"/>
      <c r="C26" s="138">
        <v>1976</v>
      </c>
      <c r="D26" s="138">
        <v>154</v>
      </c>
      <c r="E26" s="138"/>
      <c r="F26" s="138">
        <v>5</v>
      </c>
      <c r="G26" s="138">
        <v>2135</v>
      </c>
      <c r="H26" s="138"/>
      <c r="I26" s="139"/>
      <c r="J26" s="110"/>
    </row>
    <row r="27" spans="1:13" ht="12.75" customHeight="1">
      <c r="A27" s="130" t="s">
        <v>255</v>
      </c>
      <c r="B27" s="137"/>
      <c r="C27" s="137">
        <v>3831</v>
      </c>
      <c r="D27" s="137">
        <v>283</v>
      </c>
      <c r="E27" s="137"/>
      <c r="F27" s="137">
        <v>1</v>
      </c>
      <c r="G27" s="137">
        <v>4115</v>
      </c>
      <c r="H27" s="137"/>
      <c r="I27" s="137"/>
      <c r="J27" s="110"/>
    </row>
    <row r="28" spans="1:13" ht="12.75" customHeight="1">
      <c r="A28" s="131" t="s">
        <v>256</v>
      </c>
      <c r="B28" s="138"/>
      <c r="C28" s="138">
        <v>3725</v>
      </c>
      <c r="D28" s="138">
        <v>269</v>
      </c>
      <c r="E28" s="138"/>
      <c r="F28" s="138">
        <v>1</v>
      </c>
      <c r="G28" s="138">
        <v>3995</v>
      </c>
      <c r="H28" s="138"/>
      <c r="I28" s="139"/>
      <c r="J28" s="110"/>
    </row>
    <row r="29" spans="1:13" ht="12.75" customHeight="1">
      <c r="A29" s="131" t="s">
        <v>257</v>
      </c>
      <c r="B29" s="138"/>
      <c r="C29" s="138">
        <v>106</v>
      </c>
      <c r="D29" s="138">
        <v>14</v>
      </c>
      <c r="E29" s="138"/>
      <c r="F29" s="138"/>
      <c r="G29" s="138">
        <v>120</v>
      </c>
      <c r="H29" s="138"/>
      <c r="I29" s="139"/>
      <c r="J29" s="110"/>
    </row>
    <row r="30" spans="1:13" ht="12.75" customHeight="1">
      <c r="A30" s="130" t="s">
        <v>258</v>
      </c>
      <c r="B30" s="137"/>
      <c r="C30" s="137">
        <v>774</v>
      </c>
      <c r="D30" s="137">
        <v>63</v>
      </c>
      <c r="E30" s="137"/>
      <c r="F30" s="137">
        <v>1</v>
      </c>
      <c r="G30" s="137">
        <v>838</v>
      </c>
      <c r="H30" s="137"/>
      <c r="I30" s="137"/>
      <c r="J30" s="110"/>
    </row>
    <row r="31" spans="1:13" ht="12.75" customHeight="1">
      <c r="A31" s="131" t="s">
        <v>259</v>
      </c>
      <c r="B31" s="138"/>
      <c r="C31" s="138">
        <v>709</v>
      </c>
      <c r="D31" s="138">
        <v>53</v>
      </c>
      <c r="E31" s="138"/>
      <c r="F31" s="138"/>
      <c r="G31" s="138">
        <v>762</v>
      </c>
      <c r="H31" s="138"/>
      <c r="I31" s="139"/>
      <c r="J31" s="110"/>
    </row>
    <row r="32" spans="1:13" ht="12.75" customHeight="1">
      <c r="A32" s="130" t="s">
        <v>260</v>
      </c>
      <c r="B32" s="137"/>
      <c r="C32" s="137">
        <v>65</v>
      </c>
      <c r="D32" s="137">
        <v>10</v>
      </c>
      <c r="E32" s="137"/>
      <c r="F32" s="137">
        <v>1</v>
      </c>
      <c r="G32" s="137">
        <v>76</v>
      </c>
      <c r="H32" s="137"/>
      <c r="I32" s="137"/>
      <c r="J32" s="110"/>
    </row>
    <row r="33" spans="1:10" ht="12.75" customHeight="1">
      <c r="A33" s="131" t="s">
        <v>261</v>
      </c>
      <c r="B33" s="138"/>
      <c r="C33" s="138"/>
      <c r="D33" s="138">
        <v>3</v>
      </c>
      <c r="E33" s="138"/>
      <c r="F33" s="138"/>
      <c r="G33" s="138">
        <v>3</v>
      </c>
      <c r="H33" s="138"/>
      <c r="I33" s="139"/>
      <c r="J33" s="110"/>
    </row>
    <row r="34" spans="1:10" ht="12.75" customHeight="1">
      <c r="A34" s="131" t="s">
        <v>262</v>
      </c>
      <c r="B34" s="138"/>
      <c r="C34" s="138"/>
      <c r="D34" s="138">
        <v>3</v>
      </c>
      <c r="E34" s="138"/>
      <c r="F34" s="138"/>
      <c r="G34" s="138">
        <v>3</v>
      </c>
      <c r="H34" s="138"/>
      <c r="I34" s="139"/>
      <c r="J34" s="110"/>
    </row>
    <row r="35" spans="1:10" ht="12.75" customHeight="1">
      <c r="A35" s="131" t="s">
        <v>263</v>
      </c>
      <c r="B35" s="138"/>
      <c r="C35" s="138">
        <v>8</v>
      </c>
      <c r="D35" s="138">
        <v>228</v>
      </c>
      <c r="E35" s="138"/>
      <c r="F35" s="138">
        <v>1</v>
      </c>
      <c r="G35" s="138">
        <v>237</v>
      </c>
      <c r="H35" s="138"/>
      <c r="I35" s="139"/>
      <c r="J35" s="110"/>
    </row>
    <row r="36" spans="1:10" ht="12.75" customHeight="1">
      <c r="A36" s="131" t="s">
        <v>264</v>
      </c>
      <c r="B36" s="138"/>
      <c r="C36" s="138">
        <v>8</v>
      </c>
      <c r="D36" s="138">
        <v>228</v>
      </c>
      <c r="E36" s="138"/>
      <c r="F36" s="138">
        <v>1</v>
      </c>
      <c r="G36" s="138">
        <v>237</v>
      </c>
      <c r="H36" s="138"/>
      <c r="I36" s="139"/>
      <c r="J36" s="110"/>
    </row>
    <row r="37" spans="1:10" ht="12.75" customHeight="1">
      <c r="A37" s="131" t="s">
        <v>13</v>
      </c>
      <c r="B37" s="138"/>
      <c r="C37" s="138">
        <v>10565</v>
      </c>
      <c r="D37" s="138">
        <v>1725</v>
      </c>
      <c r="E37" s="138"/>
      <c r="F37" s="138">
        <v>434</v>
      </c>
      <c r="G37" s="138">
        <v>12724</v>
      </c>
      <c r="H37" s="138"/>
      <c r="I37" s="139"/>
      <c r="J37" s="110"/>
    </row>
    <row r="38" spans="1:10" ht="12.75" customHeight="1">
      <c r="A38" s="130"/>
      <c r="B38" s="137"/>
      <c r="C38" s="137"/>
      <c r="D38" s="137"/>
      <c r="E38" s="137"/>
      <c r="F38" s="137"/>
      <c r="G38" s="137"/>
      <c r="H38" s="137"/>
      <c r="I38" s="137"/>
      <c r="J38" s="110"/>
    </row>
    <row r="39" spans="1:10" ht="12.75" customHeight="1">
      <c r="A39" s="131"/>
      <c r="B39" s="138"/>
      <c r="C39" s="138"/>
      <c r="D39" s="138"/>
      <c r="E39" s="138"/>
      <c r="F39" s="138"/>
      <c r="G39" s="138"/>
      <c r="H39" s="138"/>
      <c r="I39" s="139"/>
      <c r="J39" s="110"/>
    </row>
    <row r="40" spans="1:10" ht="12.75" customHeight="1">
      <c r="A40" s="142" t="s">
        <v>265</v>
      </c>
      <c r="B40" s="138"/>
      <c r="C40" s="138"/>
      <c r="D40" s="138"/>
      <c r="E40" s="138"/>
      <c r="F40" s="138"/>
      <c r="G40" s="138"/>
      <c r="H40" s="138"/>
      <c r="I40" s="139"/>
      <c r="J40" s="110"/>
    </row>
    <row r="41" spans="1:10" ht="12.75" customHeight="1">
      <c r="A41" s="131"/>
      <c r="B41" s="138"/>
      <c r="C41" s="138"/>
      <c r="D41" s="138"/>
      <c r="E41" s="138"/>
      <c r="F41" s="138"/>
      <c r="G41" s="138"/>
      <c r="H41" s="138"/>
      <c r="I41" s="139"/>
      <c r="J41" s="110"/>
    </row>
    <row r="42" spans="1:10" ht="12.75" customHeight="1">
      <c r="A42" s="131"/>
      <c r="B42" s="138"/>
      <c r="C42" s="138" t="s">
        <v>233</v>
      </c>
      <c r="D42" s="138" t="s">
        <v>234</v>
      </c>
      <c r="E42" s="138"/>
      <c r="F42" s="138" t="s">
        <v>235</v>
      </c>
      <c r="G42" s="138" t="s">
        <v>13</v>
      </c>
      <c r="H42" s="138"/>
      <c r="I42" s="139"/>
      <c r="J42" s="110"/>
    </row>
    <row r="43" spans="1:10" ht="12.75" customHeight="1">
      <c r="A43" s="131" t="s">
        <v>236</v>
      </c>
      <c r="B43" s="138"/>
      <c r="C43" s="138">
        <v>342</v>
      </c>
      <c r="D43" s="138">
        <v>613</v>
      </c>
      <c r="E43" s="138"/>
      <c r="F43" s="138">
        <v>2</v>
      </c>
      <c r="G43" s="138">
        <v>957</v>
      </c>
      <c r="H43" s="138"/>
      <c r="I43" s="139"/>
      <c r="J43" s="110"/>
    </row>
    <row r="44" spans="1:10" ht="12.75" customHeight="1">
      <c r="A44" s="131" t="s">
        <v>266</v>
      </c>
      <c r="B44" s="138"/>
      <c r="C44" s="138">
        <v>342</v>
      </c>
      <c r="D44" s="138">
        <v>613</v>
      </c>
      <c r="E44" s="138"/>
      <c r="F44" s="138">
        <v>2</v>
      </c>
      <c r="G44" s="138">
        <v>957</v>
      </c>
      <c r="H44" s="138"/>
      <c r="I44" s="139"/>
      <c r="J44" s="110"/>
    </row>
    <row r="45" spans="1:10" ht="12.75" customHeight="1">
      <c r="A45" s="131" t="s">
        <v>239</v>
      </c>
      <c r="B45" s="138"/>
      <c r="C45" s="138">
        <v>16</v>
      </c>
      <c r="D45" s="138">
        <v>13</v>
      </c>
      <c r="E45" s="138"/>
      <c r="F45" s="138"/>
      <c r="G45" s="138">
        <v>29</v>
      </c>
      <c r="H45" s="138"/>
      <c r="I45" s="139"/>
      <c r="J45" s="110"/>
    </row>
    <row r="46" spans="1:10" ht="12.75" customHeight="1">
      <c r="A46" s="131" t="s">
        <v>240</v>
      </c>
      <c r="B46" s="138"/>
      <c r="C46" s="138">
        <v>2</v>
      </c>
      <c r="D46" s="138">
        <v>1</v>
      </c>
      <c r="E46" s="138"/>
      <c r="F46" s="138"/>
      <c r="G46" s="138">
        <v>3</v>
      </c>
      <c r="H46" s="138"/>
      <c r="I46" s="139"/>
      <c r="J46" s="110"/>
    </row>
    <row r="47" spans="1:10" ht="12.75" customHeight="1">
      <c r="A47" s="131" t="s">
        <v>241</v>
      </c>
      <c r="B47" s="138"/>
      <c r="C47" s="138">
        <v>14</v>
      </c>
      <c r="D47" s="138">
        <v>7</v>
      </c>
      <c r="E47" s="138"/>
      <c r="F47" s="138"/>
      <c r="G47" s="138">
        <v>21</v>
      </c>
      <c r="H47" s="138"/>
      <c r="I47" s="139"/>
      <c r="J47" s="110"/>
    </row>
    <row r="48" spans="1:10" ht="12.75" customHeight="1">
      <c r="A48" s="130" t="s">
        <v>242</v>
      </c>
      <c r="B48" s="137"/>
      <c r="C48" s="137"/>
      <c r="D48" s="137">
        <v>5</v>
      </c>
      <c r="E48" s="137"/>
      <c r="F48" s="137"/>
      <c r="G48" s="137">
        <v>5</v>
      </c>
      <c r="H48" s="137"/>
      <c r="I48" s="137"/>
      <c r="J48" s="110"/>
    </row>
    <row r="49" spans="1:10" ht="12.75" customHeight="1">
      <c r="A49" s="131" t="s">
        <v>243</v>
      </c>
      <c r="B49" s="138"/>
      <c r="C49" s="138">
        <v>35</v>
      </c>
      <c r="D49" s="138">
        <v>86</v>
      </c>
      <c r="E49" s="138"/>
      <c r="F49" s="138"/>
      <c r="G49" s="138">
        <v>121</v>
      </c>
      <c r="H49" s="138"/>
      <c r="I49" s="139"/>
      <c r="J49" s="110"/>
    </row>
    <row r="50" spans="1:10" ht="12.75" customHeight="1">
      <c r="A50" s="131" t="s">
        <v>245</v>
      </c>
      <c r="B50" s="138"/>
      <c r="C50" s="138">
        <v>35</v>
      </c>
      <c r="D50" s="138">
        <v>86</v>
      </c>
      <c r="E50" s="138"/>
      <c r="F50" s="138"/>
      <c r="G50" s="138">
        <v>121</v>
      </c>
      <c r="H50" s="138"/>
      <c r="I50" s="139"/>
      <c r="J50" s="110"/>
    </row>
    <row r="51" spans="1:10" ht="12.75" customHeight="1">
      <c r="A51" s="131" t="s">
        <v>248</v>
      </c>
      <c r="B51" s="138"/>
      <c r="C51" s="138">
        <v>1056</v>
      </c>
      <c r="D51" s="138">
        <v>87</v>
      </c>
      <c r="E51" s="138"/>
      <c r="F51" s="138">
        <v>39</v>
      </c>
      <c r="G51" s="138">
        <v>1182</v>
      </c>
      <c r="H51" s="138"/>
      <c r="I51" s="139"/>
      <c r="J51" s="110"/>
    </row>
    <row r="52" spans="1:10" ht="12.75" customHeight="1">
      <c r="A52" s="131" t="s">
        <v>249</v>
      </c>
      <c r="B52" s="138"/>
      <c r="C52" s="138">
        <v>19</v>
      </c>
      <c r="D52" s="138"/>
      <c r="E52" s="138"/>
      <c r="F52" s="138"/>
      <c r="G52" s="138">
        <v>19</v>
      </c>
      <c r="H52" s="138"/>
      <c r="I52" s="139"/>
      <c r="J52" s="110"/>
    </row>
    <row r="53" spans="1:10" ht="12.75" customHeight="1">
      <c r="A53" s="130" t="s">
        <v>252</v>
      </c>
      <c r="B53" s="137"/>
      <c r="C53" s="137">
        <v>427</v>
      </c>
      <c r="D53" s="137">
        <v>19</v>
      </c>
      <c r="E53" s="137"/>
      <c r="F53" s="137"/>
      <c r="G53" s="137">
        <v>446</v>
      </c>
      <c r="H53" s="137"/>
      <c r="I53" s="137"/>
      <c r="J53" s="110"/>
    </row>
    <row r="54" spans="1:10" ht="12.75" customHeight="1">
      <c r="A54" s="131" t="s">
        <v>253</v>
      </c>
      <c r="B54" s="138"/>
      <c r="C54" s="138">
        <v>201</v>
      </c>
      <c r="D54" s="138">
        <v>25</v>
      </c>
      <c r="E54" s="138"/>
      <c r="F54" s="138">
        <v>39</v>
      </c>
      <c r="G54" s="138">
        <v>265</v>
      </c>
      <c r="H54" s="138"/>
      <c r="I54" s="139"/>
      <c r="J54" s="110"/>
    </row>
    <row r="55" spans="1:10" ht="12.75" customHeight="1">
      <c r="A55" s="131" t="s">
        <v>254</v>
      </c>
      <c r="B55" s="138"/>
      <c r="C55" s="138">
        <v>409</v>
      </c>
      <c r="D55" s="138">
        <v>43</v>
      </c>
      <c r="E55" s="138"/>
      <c r="F55" s="138"/>
      <c r="G55" s="138">
        <v>452</v>
      </c>
      <c r="H55" s="138"/>
      <c r="I55" s="139"/>
      <c r="J55" s="110"/>
    </row>
    <row r="56" spans="1:10" ht="12.75" customHeight="1">
      <c r="A56" s="130" t="s">
        <v>255</v>
      </c>
      <c r="B56" s="137"/>
      <c r="C56" s="137">
        <v>730</v>
      </c>
      <c r="D56" s="137">
        <v>40</v>
      </c>
      <c r="E56" s="137"/>
      <c r="F56" s="137"/>
      <c r="G56" s="137">
        <v>770</v>
      </c>
      <c r="H56" s="137"/>
      <c r="I56" s="137"/>
      <c r="J56" s="110"/>
    </row>
    <row r="57" spans="1:10" ht="12.75" customHeight="1">
      <c r="A57" s="131" t="s">
        <v>256</v>
      </c>
      <c r="B57" s="138"/>
      <c r="C57" s="138">
        <v>707</v>
      </c>
      <c r="D57" s="138">
        <v>38</v>
      </c>
      <c r="E57" s="138"/>
      <c r="F57" s="138"/>
      <c r="G57" s="138">
        <v>745</v>
      </c>
      <c r="H57" s="138"/>
      <c r="I57" s="139"/>
      <c r="J57" s="110"/>
    </row>
    <row r="58" spans="1:10" ht="12.75" customHeight="1">
      <c r="A58" s="131" t="s">
        <v>257</v>
      </c>
      <c r="B58" s="138"/>
      <c r="C58" s="138">
        <v>23</v>
      </c>
      <c r="D58" s="138">
        <v>2</v>
      </c>
      <c r="E58" s="138"/>
      <c r="F58" s="138"/>
      <c r="G58" s="138">
        <v>25</v>
      </c>
      <c r="H58" s="138"/>
      <c r="I58" s="139"/>
      <c r="J58" s="110"/>
    </row>
    <row r="59" spans="1:10" ht="12.75" customHeight="1">
      <c r="A59" s="131" t="s">
        <v>258</v>
      </c>
      <c r="B59" s="138"/>
      <c r="C59" s="138">
        <v>157</v>
      </c>
      <c r="D59" s="138">
        <v>7</v>
      </c>
      <c r="E59" s="138"/>
      <c r="F59" s="138"/>
      <c r="G59" s="138">
        <v>164</v>
      </c>
      <c r="H59" s="138"/>
      <c r="I59" s="139"/>
      <c r="J59" s="110"/>
    </row>
    <row r="60" spans="1:10" ht="12.75" customHeight="1">
      <c r="A60" s="131" t="s">
        <v>259</v>
      </c>
      <c r="B60" s="138"/>
      <c r="C60" s="138">
        <v>140</v>
      </c>
      <c r="D60" s="138">
        <v>5</v>
      </c>
      <c r="E60" s="138"/>
      <c r="F60" s="138"/>
      <c r="G60" s="138">
        <v>145</v>
      </c>
      <c r="H60" s="138"/>
      <c r="I60" s="139"/>
      <c r="J60" s="110"/>
    </row>
    <row r="61" spans="1:10" ht="12.75" customHeight="1">
      <c r="A61" s="130" t="s">
        <v>260</v>
      </c>
      <c r="B61" s="137"/>
      <c r="C61" s="137">
        <v>17</v>
      </c>
      <c r="D61" s="137">
        <v>2</v>
      </c>
      <c r="E61" s="137"/>
      <c r="F61" s="137"/>
      <c r="G61" s="137">
        <v>19</v>
      </c>
      <c r="H61" s="137"/>
      <c r="I61" s="137"/>
      <c r="J61" s="110"/>
    </row>
    <row r="62" spans="1:10" ht="12.75" customHeight="1">
      <c r="A62" s="131" t="s">
        <v>13</v>
      </c>
      <c r="B62" s="138"/>
      <c r="C62" s="138">
        <v>2336</v>
      </c>
      <c r="D62" s="138">
        <v>846</v>
      </c>
      <c r="E62" s="138"/>
      <c r="F62" s="138">
        <v>41</v>
      </c>
      <c r="G62" s="138">
        <v>3223</v>
      </c>
      <c r="H62" s="138"/>
      <c r="I62" s="139"/>
      <c r="J62" s="110"/>
    </row>
    <row r="63" spans="1:10" ht="12.75" customHeight="1">
      <c r="A63" s="130"/>
      <c r="B63" s="137"/>
      <c r="C63" s="137"/>
      <c r="D63" s="137"/>
      <c r="E63" s="137"/>
      <c r="F63" s="137"/>
      <c r="G63" s="137"/>
      <c r="H63" s="137"/>
      <c r="I63" s="137"/>
      <c r="J63" s="110"/>
    </row>
    <row r="64" spans="1:10" ht="12.75" customHeight="1">
      <c r="A64" s="131"/>
      <c r="B64" s="138"/>
      <c r="C64" s="138"/>
      <c r="D64" s="138"/>
      <c r="E64" s="138"/>
      <c r="F64" s="138"/>
      <c r="G64" s="138"/>
      <c r="H64" s="138"/>
      <c r="I64" s="139"/>
      <c r="J64" s="110"/>
    </row>
    <row r="65" spans="1:10" ht="12.75" customHeight="1">
      <c r="A65" s="143" t="s">
        <v>267</v>
      </c>
      <c r="B65" s="137"/>
      <c r="C65" s="137"/>
      <c r="D65" s="137"/>
      <c r="E65" s="137"/>
      <c r="F65" s="137"/>
      <c r="G65" s="137"/>
      <c r="H65" s="137"/>
      <c r="I65" s="137"/>
      <c r="J65" s="110"/>
    </row>
    <row r="66" spans="1:10" ht="12.75" customHeight="1">
      <c r="A66" s="131"/>
      <c r="B66" s="138"/>
      <c r="C66" s="138"/>
      <c r="D66" s="138"/>
      <c r="E66" s="138"/>
      <c r="F66" s="138"/>
      <c r="G66" s="138"/>
      <c r="H66" s="138"/>
      <c r="I66" s="139"/>
      <c r="J66" s="110"/>
    </row>
    <row r="67" spans="1:10" ht="12.75" customHeight="1">
      <c r="A67" s="130"/>
      <c r="B67" s="137"/>
      <c r="C67" s="137" t="s">
        <v>233</v>
      </c>
      <c r="D67" s="137" t="s">
        <v>234</v>
      </c>
      <c r="E67" s="137"/>
      <c r="F67" s="137" t="s">
        <v>235</v>
      </c>
      <c r="G67" s="137" t="s">
        <v>13</v>
      </c>
      <c r="H67" s="137"/>
      <c r="I67" s="137"/>
      <c r="J67" s="110"/>
    </row>
    <row r="68" spans="1:10" ht="12.75" customHeight="1">
      <c r="A68" s="131" t="s">
        <v>236</v>
      </c>
      <c r="B68" s="138"/>
      <c r="C68" s="138">
        <v>3</v>
      </c>
      <c r="D68" s="138">
        <v>1</v>
      </c>
      <c r="E68" s="138"/>
      <c r="F68" s="138"/>
      <c r="G68" s="138">
        <v>4</v>
      </c>
      <c r="H68" s="138"/>
      <c r="I68" s="139"/>
      <c r="J68" s="110"/>
    </row>
    <row r="69" spans="1:10" ht="12.75" customHeight="1">
      <c r="A69" s="131" t="s">
        <v>238</v>
      </c>
      <c r="B69" s="138"/>
      <c r="C69" s="138">
        <v>3</v>
      </c>
      <c r="D69" s="138">
        <v>1</v>
      </c>
      <c r="E69" s="138"/>
      <c r="F69" s="138"/>
      <c r="G69" s="138">
        <v>4</v>
      </c>
      <c r="H69" s="138"/>
      <c r="I69" s="139"/>
      <c r="J69" s="110"/>
    </row>
    <row r="70" spans="1:10" ht="12.75" customHeight="1">
      <c r="A70" s="131" t="s">
        <v>239</v>
      </c>
      <c r="B70" s="138"/>
      <c r="C70" s="138">
        <v>8</v>
      </c>
      <c r="D70" s="138">
        <v>5</v>
      </c>
      <c r="E70" s="138"/>
      <c r="F70" s="138"/>
      <c r="G70" s="138">
        <v>13</v>
      </c>
      <c r="H70" s="138"/>
      <c r="I70" s="139"/>
      <c r="J70" s="110"/>
    </row>
    <row r="71" spans="1:10" ht="12.75" customHeight="1">
      <c r="A71" s="130" t="s">
        <v>241</v>
      </c>
      <c r="B71" s="137"/>
      <c r="C71" s="137">
        <v>8</v>
      </c>
      <c r="D71" s="137">
        <v>3</v>
      </c>
      <c r="E71" s="137"/>
      <c r="F71" s="137"/>
      <c r="G71" s="137">
        <v>11</v>
      </c>
      <c r="H71" s="137"/>
      <c r="I71" s="137"/>
      <c r="J71" s="110"/>
    </row>
    <row r="72" spans="1:10" ht="12.75" customHeight="1">
      <c r="A72" s="131" t="s">
        <v>268</v>
      </c>
      <c r="B72" s="138"/>
      <c r="C72" s="138"/>
      <c r="D72" s="138">
        <v>2</v>
      </c>
      <c r="E72" s="138"/>
      <c r="F72" s="138"/>
      <c r="G72" s="138">
        <v>2</v>
      </c>
      <c r="H72" s="138"/>
      <c r="I72" s="139"/>
      <c r="J72" s="110"/>
    </row>
    <row r="73" spans="1:10" ht="12.75" customHeight="1">
      <c r="A73" s="130" t="s">
        <v>243</v>
      </c>
      <c r="B73" s="137"/>
      <c r="C73" s="137">
        <v>96</v>
      </c>
      <c r="D73" s="137">
        <v>368</v>
      </c>
      <c r="E73" s="137"/>
      <c r="F73" s="137">
        <v>1</v>
      </c>
      <c r="G73" s="137">
        <v>465</v>
      </c>
      <c r="H73" s="137"/>
      <c r="I73" s="137"/>
      <c r="J73" s="110"/>
    </row>
    <row r="74" spans="1:10" ht="12.75" customHeight="1">
      <c r="A74" s="131" t="s">
        <v>269</v>
      </c>
      <c r="B74" s="138"/>
      <c r="C74" s="138">
        <v>32</v>
      </c>
      <c r="D74" s="138">
        <v>270</v>
      </c>
      <c r="E74" s="138"/>
      <c r="F74" s="138"/>
      <c r="G74" s="138">
        <v>302</v>
      </c>
      <c r="H74" s="138"/>
      <c r="I74" s="139"/>
      <c r="J74" s="110"/>
    </row>
    <row r="75" spans="1:10" ht="12.75" customHeight="1">
      <c r="A75" s="130" t="s">
        <v>244</v>
      </c>
      <c r="B75" s="137"/>
      <c r="C75" s="137">
        <v>42</v>
      </c>
      <c r="D75" s="137">
        <v>7</v>
      </c>
      <c r="E75" s="137"/>
      <c r="F75" s="137"/>
      <c r="G75" s="137">
        <v>49</v>
      </c>
      <c r="H75" s="137"/>
      <c r="I75" s="137"/>
      <c r="J75" s="110"/>
    </row>
    <row r="76" spans="1:10" ht="12.75" customHeight="1">
      <c r="A76" s="131" t="s">
        <v>245</v>
      </c>
      <c r="B76" s="138"/>
      <c r="C76" s="138">
        <v>22</v>
      </c>
      <c r="D76" s="138">
        <v>91</v>
      </c>
      <c r="E76" s="138"/>
      <c r="F76" s="138">
        <v>1</v>
      </c>
      <c r="G76" s="138">
        <v>114</v>
      </c>
      <c r="H76" s="138"/>
      <c r="I76" s="139"/>
      <c r="J76" s="110"/>
    </row>
    <row r="77" spans="1:10" ht="12.75" customHeight="1">
      <c r="A77" s="130" t="s">
        <v>248</v>
      </c>
      <c r="B77" s="137"/>
      <c r="C77" s="137">
        <v>1109</v>
      </c>
      <c r="D77" s="137">
        <v>160</v>
      </c>
      <c r="E77" s="137"/>
      <c r="F77" s="137">
        <v>102</v>
      </c>
      <c r="G77" s="137">
        <v>1371</v>
      </c>
      <c r="H77" s="137"/>
      <c r="I77" s="137"/>
    </row>
    <row r="78" spans="1:10">
      <c r="A78" s="127" t="s">
        <v>249</v>
      </c>
      <c r="C78" s="109">
        <v>6</v>
      </c>
      <c r="F78" s="109">
        <v>3</v>
      </c>
      <c r="G78" s="109">
        <v>9</v>
      </c>
    </row>
    <row r="79" spans="1:10">
      <c r="A79" s="127" t="s">
        <v>250</v>
      </c>
      <c r="C79" s="109">
        <v>63</v>
      </c>
      <c r="D79" s="109">
        <v>84</v>
      </c>
      <c r="G79" s="109">
        <v>147</v>
      </c>
    </row>
    <row r="80" spans="1:10">
      <c r="A80" s="127" t="s">
        <v>252</v>
      </c>
      <c r="C80" s="109">
        <v>371</v>
      </c>
      <c r="D80" s="109">
        <v>16</v>
      </c>
      <c r="F80" s="109">
        <v>34</v>
      </c>
      <c r="G80" s="109">
        <v>421</v>
      </c>
    </row>
    <row r="81" spans="1:7">
      <c r="A81" s="127" t="s">
        <v>253</v>
      </c>
      <c r="C81" s="109">
        <v>275</v>
      </c>
      <c r="D81" s="109">
        <v>33</v>
      </c>
      <c r="F81" s="109">
        <v>65</v>
      </c>
      <c r="G81" s="109">
        <v>373</v>
      </c>
    </row>
    <row r="82" spans="1:7">
      <c r="A82" s="127" t="s">
        <v>254</v>
      </c>
      <c r="C82" s="109">
        <v>394</v>
      </c>
      <c r="D82" s="109">
        <v>27</v>
      </c>
      <c r="G82" s="109">
        <v>421</v>
      </c>
    </row>
    <row r="83" spans="1:7">
      <c r="A83" s="127" t="s">
        <v>255</v>
      </c>
      <c r="C83" s="109">
        <v>1000</v>
      </c>
      <c r="D83" s="109">
        <v>65</v>
      </c>
      <c r="G83" s="109">
        <v>1065</v>
      </c>
    </row>
    <row r="84" spans="1:7">
      <c r="A84" s="127" t="s">
        <v>256</v>
      </c>
      <c r="C84" s="109">
        <v>979</v>
      </c>
      <c r="D84" s="109">
        <v>62</v>
      </c>
      <c r="G84" s="109">
        <v>1041</v>
      </c>
    </row>
    <row r="85" spans="1:7">
      <c r="A85" s="127" t="s">
        <v>257</v>
      </c>
      <c r="C85" s="109">
        <v>21</v>
      </c>
      <c r="D85" s="109">
        <v>3</v>
      </c>
      <c r="G85" s="109">
        <v>24</v>
      </c>
    </row>
    <row r="86" spans="1:7">
      <c r="A86" s="127" t="s">
        <v>258</v>
      </c>
      <c r="C86" s="109">
        <v>194</v>
      </c>
      <c r="D86" s="109">
        <v>10</v>
      </c>
      <c r="G86" s="109">
        <v>204</v>
      </c>
    </row>
    <row r="87" spans="1:7">
      <c r="A87" s="127" t="s">
        <v>259</v>
      </c>
      <c r="C87" s="109">
        <v>183</v>
      </c>
      <c r="D87" s="109">
        <v>10</v>
      </c>
      <c r="G87" s="109">
        <v>193</v>
      </c>
    </row>
    <row r="88" spans="1:7">
      <c r="A88" s="127" t="s">
        <v>260</v>
      </c>
      <c r="C88" s="109">
        <v>11</v>
      </c>
      <c r="G88" s="109">
        <v>11</v>
      </c>
    </row>
    <row r="89" spans="1:7">
      <c r="A89" s="127" t="s">
        <v>261</v>
      </c>
      <c r="D89" s="109">
        <v>3</v>
      </c>
      <c r="G89" s="109">
        <v>3</v>
      </c>
    </row>
    <row r="90" spans="1:7">
      <c r="A90" s="127" t="s">
        <v>262</v>
      </c>
      <c r="D90" s="109">
        <v>3</v>
      </c>
      <c r="G90" s="109">
        <v>3</v>
      </c>
    </row>
    <row r="91" spans="1:7">
      <c r="A91" s="127" t="s">
        <v>13</v>
      </c>
      <c r="C91" s="109">
        <v>2410</v>
      </c>
      <c r="D91" s="109">
        <v>612</v>
      </c>
      <c r="F91" s="109">
        <v>103</v>
      </c>
      <c r="G91" s="109">
        <v>3125</v>
      </c>
    </row>
    <row r="94" spans="1:7">
      <c r="A94" s="144" t="s">
        <v>270</v>
      </c>
    </row>
    <row r="96" spans="1:7">
      <c r="C96" s="109" t="s">
        <v>233</v>
      </c>
      <c r="D96" s="109" t="s">
        <v>234</v>
      </c>
      <c r="F96" s="109" t="s">
        <v>235</v>
      </c>
      <c r="G96" s="109" t="s">
        <v>13</v>
      </c>
    </row>
    <row r="97" spans="1:7">
      <c r="A97" s="127" t="s">
        <v>239</v>
      </c>
      <c r="C97" s="109">
        <v>2</v>
      </c>
      <c r="D97" s="109">
        <v>2</v>
      </c>
      <c r="G97" s="109">
        <v>4</v>
      </c>
    </row>
    <row r="98" spans="1:7">
      <c r="A98" s="127" t="s">
        <v>240</v>
      </c>
      <c r="D98" s="109">
        <v>1</v>
      </c>
      <c r="G98" s="109">
        <v>1</v>
      </c>
    </row>
    <row r="99" spans="1:7">
      <c r="A99" s="127" t="s">
        <v>241</v>
      </c>
      <c r="C99" s="109">
        <v>2</v>
      </c>
      <c r="D99" s="109">
        <v>1</v>
      </c>
      <c r="G99" s="109">
        <v>3</v>
      </c>
    </row>
    <row r="100" spans="1:7">
      <c r="A100" s="127" t="s">
        <v>243</v>
      </c>
      <c r="C100" s="109">
        <v>65</v>
      </c>
      <c r="D100" s="109">
        <v>80</v>
      </c>
      <c r="G100" s="109">
        <v>145</v>
      </c>
    </row>
    <row r="101" spans="1:7">
      <c r="A101" s="127" t="s">
        <v>244</v>
      </c>
      <c r="C101" s="109">
        <v>50</v>
      </c>
      <c r="D101" s="109">
        <v>21</v>
      </c>
      <c r="G101" s="109">
        <v>71</v>
      </c>
    </row>
    <row r="102" spans="1:7">
      <c r="A102" s="127" t="s">
        <v>245</v>
      </c>
      <c r="C102" s="109">
        <v>15</v>
      </c>
      <c r="D102" s="109">
        <v>59</v>
      </c>
      <c r="G102" s="109">
        <v>74</v>
      </c>
    </row>
    <row r="103" spans="1:7">
      <c r="A103" s="127" t="s">
        <v>248</v>
      </c>
      <c r="C103" s="109">
        <v>488</v>
      </c>
      <c r="D103" s="109">
        <v>83</v>
      </c>
      <c r="F103" s="109">
        <v>20</v>
      </c>
      <c r="G103" s="109">
        <v>591</v>
      </c>
    </row>
    <row r="104" spans="1:7">
      <c r="A104" s="127" t="s">
        <v>249</v>
      </c>
      <c r="C104" s="109">
        <v>7</v>
      </c>
      <c r="G104" s="109">
        <v>7</v>
      </c>
    </row>
    <row r="105" spans="1:7">
      <c r="A105" s="127" t="s">
        <v>250</v>
      </c>
      <c r="C105" s="109">
        <v>43</v>
      </c>
      <c r="D105" s="109">
        <v>48</v>
      </c>
      <c r="G105" s="109">
        <v>91</v>
      </c>
    </row>
    <row r="106" spans="1:7">
      <c r="A106" s="127" t="s">
        <v>252</v>
      </c>
      <c r="C106" s="109">
        <v>181</v>
      </c>
      <c r="D106" s="109">
        <v>7</v>
      </c>
      <c r="F106" s="109">
        <v>8</v>
      </c>
      <c r="G106" s="109">
        <v>196</v>
      </c>
    </row>
    <row r="107" spans="1:7">
      <c r="A107" s="127" t="s">
        <v>253</v>
      </c>
      <c r="C107" s="109">
        <v>73</v>
      </c>
      <c r="D107" s="109">
        <v>17</v>
      </c>
      <c r="F107" s="109">
        <v>12</v>
      </c>
      <c r="G107" s="109">
        <v>102</v>
      </c>
    </row>
    <row r="108" spans="1:7">
      <c r="A108" s="127" t="s">
        <v>254</v>
      </c>
      <c r="C108" s="109">
        <v>184</v>
      </c>
      <c r="D108" s="109">
        <v>11</v>
      </c>
      <c r="G108" s="109">
        <v>195</v>
      </c>
    </row>
    <row r="109" spans="1:7">
      <c r="A109" s="127" t="s">
        <v>255</v>
      </c>
      <c r="C109" s="109">
        <v>385</v>
      </c>
      <c r="D109" s="109">
        <v>29</v>
      </c>
      <c r="G109" s="109">
        <v>414</v>
      </c>
    </row>
    <row r="110" spans="1:7">
      <c r="A110" s="127" t="s">
        <v>256</v>
      </c>
      <c r="C110" s="109">
        <v>370</v>
      </c>
      <c r="D110" s="109">
        <v>28</v>
      </c>
      <c r="G110" s="109">
        <v>398</v>
      </c>
    </row>
    <row r="111" spans="1:7">
      <c r="A111" s="127" t="s">
        <v>257</v>
      </c>
      <c r="C111" s="109">
        <v>15</v>
      </c>
      <c r="D111" s="109">
        <v>1</v>
      </c>
      <c r="G111" s="109">
        <v>16</v>
      </c>
    </row>
    <row r="112" spans="1:7">
      <c r="A112" s="127" t="s">
        <v>258</v>
      </c>
      <c r="C112" s="109">
        <v>49</v>
      </c>
      <c r="D112" s="109">
        <v>6</v>
      </c>
      <c r="G112" s="109">
        <v>55</v>
      </c>
    </row>
    <row r="113" spans="1:7">
      <c r="A113" s="127" t="s">
        <v>259</v>
      </c>
      <c r="C113" s="109">
        <v>43</v>
      </c>
      <c r="D113" s="109">
        <v>3</v>
      </c>
      <c r="G113" s="109">
        <v>46</v>
      </c>
    </row>
    <row r="114" spans="1:7">
      <c r="A114" s="127" t="s">
        <v>260</v>
      </c>
      <c r="C114" s="109">
        <v>6</v>
      </c>
      <c r="D114" s="109">
        <v>3</v>
      </c>
      <c r="G114" s="109">
        <v>9</v>
      </c>
    </row>
    <row r="115" spans="1:7">
      <c r="A115" s="127" t="s">
        <v>13</v>
      </c>
      <c r="C115" s="109">
        <v>989</v>
      </c>
      <c r="D115" s="109">
        <v>200</v>
      </c>
      <c r="F115" s="109">
        <v>20</v>
      </c>
      <c r="G115" s="109">
        <v>1209</v>
      </c>
    </row>
    <row r="118" spans="1:7">
      <c r="A118" s="144" t="s">
        <v>271</v>
      </c>
    </row>
    <row r="120" spans="1:7">
      <c r="C120" s="109" t="s">
        <v>233</v>
      </c>
      <c r="D120" s="109" t="s">
        <v>234</v>
      </c>
      <c r="F120" s="109" t="s">
        <v>235</v>
      </c>
      <c r="G120" s="109" t="s">
        <v>13</v>
      </c>
    </row>
    <row r="121" spans="1:7">
      <c r="A121" s="127" t="s">
        <v>236</v>
      </c>
      <c r="C121" s="109">
        <v>25</v>
      </c>
      <c r="D121" s="109">
        <v>22</v>
      </c>
      <c r="G121" s="109">
        <v>47</v>
      </c>
    </row>
    <row r="122" spans="1:7">
      <c r="A122" s="127" t="s">
        <v>238</v>
      </c>
      <c r="C122" s="109">
        <v>25</v>
      </c>
      <c r="D122" s="109">
        <v>22</v>
      </c>
      <c r="G122" s="109">
        <v>47</v>
      </c>
    </row>
    <row r="123" spans="1:7">
      <c r="A123" s="127" t="s">
        <v>239</v>
      </c>
      <c r="C123" s="109">
        <v>12</v>
      </c>
      <c r="D123" s="109">
        <v>2</v>
      </c>
      <c r="G123" s="109">
        <v>14</v>
      </c>
    </row>
    <row r="124" spans="1:7">
      <c r="A124" s="127" t="s">
        <v>241</v>
      </c>
      <c r="C124" s="109">
        <v>12</v>
      </c>
      <c r="D124" s="109">
        <v>2</v>
      </c>
      <c r="G124" s="109">
        <v>14</v>
      </c>
    </row>
    <row r="125" spans="1:7">
      <c r="A125" s="127" t="s">
        <v>243</v>
      </c>
      <c r="C125" s="109">
        <v>44</v>
      </c>
      <c r="D125" s="109">
        <v>160</v>
      </c>
      <c r="G125" s="109">
        <v>204</v>
      </c>
    </row>
    <row r="126" spans="1:7">
      <c r="A126" s="127" t="s">
        <v>245</v>
      </c>
      <c r="C126" s="109">
        <v>44</v>
      </c>
      <c r="D126" s="109">
        <v>160</v>
      </c>
      <c r="G126" s="109">
        <v>204</v>
      </c>
    </row>
    <row r="127" spans="1:7">
      <c r="A127" s="127" t="s">
        <v>246</v>
      </c>
      <c r="C127" s="109">
        <v>3</v>
      </c>
      <c r="D127" s="109">
        <v>14</v>
      </c>
      <c r="G127" s="109">
        <v>17</v>
      </c>
    </row>
    <row r="128" spans="1:7">
      <c r="A128" s="127" t="s">
        <v>272</v>
      </c>
      <c r="C128" s="109">
        <v>3</v>
      </c>
      <c r="D128" s="109">
        <v>14</v>
      </c>
      <c r="G128" s="109">
        <v>17</v>
      </c>
    </row>
    <row r="129" spans="1:7">
      <c r="A129" s="127" t="s">
        <v>248</v>
      </c>
      <c r="C129" s="109">
        <v>1259</v>
      </c>
      <c r="D129" s="109">
        <v>129</v>
      </c>
      <c r="F129" s="109">
        <v>76</v>
      </c>
      <c r="G129" s="109">
        <v>1464</v>
      </c>
    </row>
    <row r="130" spans="1:7">
      <c r="A130" s="127" t="s">
        <v>249</v>
      </c>
      <c r="C130" s="109">
        <v>16</v>
      </c>
      <c r="F130" s="109">
        <v>1</v>
      </c>
      <c r="G130" s="109">
        <v>17</v>
      </c>
    </row>
    <row r="131" spans="1:7">
      <c r="A131" s="127" t="s">
        <v>252</v>
      </c>
      <c r="C131" s="109">
        <v>471</v>
      </c>
      <c r="D131" s="109">
        <v>46</v>
      </c>
      <c r="F131" s="109">
        <v>9</v>
      </c>
      <c r="G131" s="109">
        <v>526</v>
      </c>
    </row>
    <row r="132" spans="1:7">
      <c r="A132" s="127" t="s">
        <v>253</v>
      </c>
      <c r="C132" s="109">
        <v>308</v>
      </c>
      <c r="D132" s="109">
        <v>35</v>
      </c>
      <c r="F132" s="109">
        <v>64</v>
      </c>
      <c r="G132" s="109">
        <v>407</v>
      </c>
    </row>
    <row r="133" spans="1:7">
      <c r="A133" s="127" t="s">
        <v>254</v>
      </c>
      <c r="C133" s="109">
        <v>464</v>
      </c>
      <c r="D133" s="109">
        <v>48</v>
      </c>
      <c r="F133" s="109">
        <v>2</v>
      </c>
      <c r="G133" s="109">
        <v>514</v>
      </c>
    </row>
    <row r="134" spans="1:7">
      <c r="A134" s="127" t="s">
        <v>255</v>
      </c>
      <c r="C134" s="109">
        <v>891</v>
      </c>
      <c r="D134" s="109">
        <v>55</v>
      </c>
      <c r="G134" s="109">
        <v>946</v>
      </c>
    </row>
    <row r="135" spans="1:7">
      <c r="A135" s="127" t="s">
        <v>256</v>
      </c>
      <c r="C135" s="109">
        <v>859</v>
      </c>
      <c r="D135" s="109">
        <v>48</v>
      </c>
      <c r="G135" s="109">
        <v>907</v>
      </c>
    </row>
    <row r="136" spans="1:7">
      <c r="A136" s="127" t="s">
        <v>257</v>
      </c>
      <c r="C136" s="109">
        <v>32</v>
      </c>
      <c r="D136" s="109">
        <v>7</v>
      </c>
      <c r="G136" s="109">
        <v>39</v>
      </c>
    </row>
    <row r="137" spans="1:7">
      <c r="A137" s="127" t="s">
        <v>258</v>
      </c>
      <c r="C137" s="109">
        <v>222</v>
      </c>
      <c r="D137" s="109">
        <v>22</v>
      </c>
      <c r="F137" s="109">
        <v>6</v>
      </c>
      <c r="G137" s="109">
        <v>250</v>
      </c>
    </row>
    <row r="138" spans="1:7">
      <c r="A138" s="127" t="s">
        <v>259</v>
      </c>
      <c r="C138" s="109">
        <v>196</v>
      </c>
      <c r="D138" s="109">
        <v>18</v>
      </c>
      <c r="G138" s="109">
        <v>214</v>
      </c>
    </row>
    <row r="139" spans="1:7">
      <c r="A139" s="127" t="s">
        <v>260</v>
      </c>
      <c r="C139" s="109">
        <v>26</v>
      </c>
      <c r="D139" s="109">
        <v>4</v>
      </c>
      <c r="F139" s="109">
        <v>6</v>
      </c>
      <c r="G139" s="109">
        <v>36</v>
      </c>
    </row>
    <row r="140" spans="1:7">
      <c r="A140" s="127" t="s">
        <v>263</v>
      </c>
      <c r="C140" s="109">
        <v>6</v>
      </c>
      <c r="D140" s="109">
        <v>226</v>
      </c>
      <c r="G140" s="109">
        <v>232</v>
      </c>
    </row>
    <row r="141" spans="1:7">
      <c r="A141" s="127" t="s">
        <v>264</v>
      </c>
      <c r="C141" s="109">
        <v>6</v>
      </c>
      <c r="D141" s="109">
        <v>226</v>
      </c>
      <c r="G141" s="109">
        <v>232</v>
      </c>
    </row>
    <row r="142" spans="1:7">
      <c r="A142" s="127" t="s">
        <v>13</v>
      </c>
      <c r="C142" s="109">
        <v>2462</v>
      </c>
      <c r="D142" s="109">
        <v>630</v>
      </c>
      <c r="F142" s="109">
        <v>82</v>
      </c>
      <c r="G142" s="109">
        <v>3174</v>
      </c>
    </row>
    <row r="145" spans="1:7">
      <c r="A145" s="144" t="s">
        <v>273</v>
      </c>
    </row>
    <row r="147" spans="1:7">
      <c r="C147" s="109" t="s">
        <v>233</v>
      </c>
      <c r="D147" s="109" t="s">
        <v>234</v>
      </c>
      <c r="F147" s="109" t="s">
        <v>235</v>
      </c>
      <c r="G147" s="109" t="s">
        <v>13</v>
      </c>
    </row>
    <row r="148" spans="1:7">
      <c r="A148" s="127" t="s">
        <v>236</v>
      </c>
      <c r="C148" s="109">
        <v>225</v>
      </c>
      <c r="D148" s="109">
        <v>478</v>
      </c>
      <c r="G148" s="109">
        <v>703</v>
      </c>
    </row>
    <row r="149" spans="1:7">
      <c r="A149" s="127" t="s">
        <v>274</v>
      </c>
      <c r="C149" s="109">
        <v>205</v>
      </c>
      <c r="D149" s="109">
        <v>404</v>
      </c>
      <c r="G149" s="109">
        <v>609</v>
      </c>
    </row>
    <row r="150" spans="1:7">
      <c r="A150" s="127" t="s">
        <v>238</v>
      </c>
      <c r="C150" s="109">
        <v>20</v>
      </c>
      <c r="D150" s="109">
        <v>74</v>
      </c>
      <c r="G150" s="109">
        <v>94</v>
      </c>
    </row>
    <row r="151" spans="1:7">
      <c r="A151" s="127" t="s">
        <v>239</v>
      </c>
      <c r="C151" s="109">
        <v>27</v>
      </c>
      <c r="D151" s="109">
        <v>19</v>
      </c>
      <c r="G151" s="109">
        <v>46</v>
      </c>
    </row>
    <row r="152" spans="1:7">
      <c r="A152" s="127" t="s">
        <v>240</v>
      </c>
      <c r="D152" s="109">
        <v>4</v>
      </c>
      <c r="G152" s="109">
        <v>4</v>
      </c>
    </row>
    <row r="153" spans="1:7">
      <c r="A153" s="127" t="s">
        <v>241</v>
      </c>
      <c r="C153" s="109">
        <v>27</v>
      </c>
      <c r="D153" s="109">
        <v>3</v>
      </c>
      <c r="G153" s="109">
        <v>30</v>
      </c>
    </row>
    <row r="154" spans="1:7">
      <c r="A154" s="127" t="s">
        <v>242</v>
      </c>
      <c r="D154" s="109">
        <v>12</v>
      </c>
      <c r="G154" s="109">
        <v>12</v>
      </c>
    </row>
    <row r="155" spans="1:7">
      <c r="A155" s="127" t="s">
        <v>243</v>
      </c>
      <c r="C155" s="109">
        <v>93</v>
      </c>
      <c r="D155" s="109">
        <v>191</v>
      </c>
      <c r="F155" s="109">
        <v>1</v>
      </c>
      <c r="G155" s="109">
        <v>285</v>
      </c>
    </row>
    <row r="156" spans="1:7">
      <c r="A156" s="127" t="s">
        <v>245</v>
      </c>
      <c r="C156" s="109">
        <v>93</v>
      </c>
      <c r="D156" s="109">
        <v>185</v>
      </c>
      <c r="F156" s="109">
        <v>1</v>
      </c>
      <c r="G156" s="109">
        <v>279</v>
      </c>
    </row>
    <row r="157" spans="1:7">
      <c r="A157" s="127" t="s">
        <v>275</v>
      </c>
      <c r="D157" s="109">
        <v>6</v>
      </c>
      <c r="G157" s="109">
        <v>6</v>
      </c>
    </row>
    <row r="158" spans="1:7">
      <c r="A158" s="127" t="s">
        <v>246</v>
      </c>
      <c r="D158" s="109">
        <v>17</v>
      </c>
      <c r="G158" s="109">
        <v>17</v>
      </c>
    </row>
    <row r="159" spans="1:7">
      <c r="A159" s="127" t="s">
        <v>247</v>
      </c>
      <c r="D159" s="109">
        <v>1</v>
      </c>
      <c r="G159" s="109">
        <v>1</v>
      </c>
    </row>
    <row r="160" spans="1:7">
      <c r="A160" s="127" t="s">
        <v>272</v>
      </c>
      <c r="D160" s="109">
        <v>16</v>
      </c>
      <c r="G160" s="109">
        <v>16</v>
      </c>
    </row>
    <row r="161" spans="1:7">
      <c r="A161" s="127" t="s">
        <v>248</v>
      </c>
      <c r="C161" s="109">
        <v>2316</v>
      </c>
      <c r="D161" s="109">
        <v>173</v>
      </c>
      <c r="F161" s="109">
        <v>55</v>
      </c>
      <c r="G161" s="109">
        <v>2544</v>
      </c>
    </row>
    <row r="162" spans="1:7">
      <c r="A162" s="127" t="s">
        <v>249</v>
      </c>
      <c r="C162" s="109">
        <v>39</v>
      </c>
      <c r="F162" s="109">
        <v>1</v>
      </c>
      <c r="G162" s="109">
        <v>40</v>
      </c>
    </row>
    <row r="163" spans="1:7">
      <c r="A163" s="127" t="s">
        <v>252</v>
      </c>
      <c r="C163" s="109">
        <v>960</v>
      </c>
      <c r="D163" s="109">
        <v>53</v>
      </c>
      <c r="F163" s="109">
        <v>7</v>
      </c>
      <c r="G163" s="109">
        <v>1020</v>
      </c>
    </row>
    <row r="164" spans="1:7">
      <c r="A164" s="127" t="s">
        <v>253</v>
      </c>
      <c r="C164" s="109">
        <v>473</v>
      </c>
      <c r="D164" s="109">
        <v>56</v>
      </c>
      <c r="F164" s="109">
        <v>47</v>
      </c>
      <c r="G164" s="109">
        <v>576</v>
      </c>
    </row>
    <row r="165" spans="1:7">
      <c r="A165" s="127" t="s">
        <v>254</v>
      </c>
      <c r="C165" s="109">
        <v>844</v>
      </c>
      <c r="D165" s="109">
        <v>64</v>
      </c>
      <c r="G165" s="109">
        <v>908</v>
      </c>
    </row>
    <row r="166" spans="1:7">
      <c r="A166" s="127" t="s">
        <v>255</v>
      </c>
      <c r="C166" s="109">
        <v>1432</v>
      </c>
      <c r="D166" s="109">
        <v>130</v>
      </c>
      <c r="G166" s="109">
        <v>1562</v>
      </c>
    </row>
    <row r="167" spans="1:7">
      <c r="A167" s="127" t="s">
        <v>256</v>
      </c>
      <c r="C167" s="109">
        <v>1372</v>
      </c>
      <c r="D167" s="109">
        <v>119</v>
      </c>
      <c r="G167" s="109">
        <v>1491</v>
      </c>
    </row>
    <row r="168" spans="1:7">
      <c r="A168" s="127" t="s">
        <v>257</v>
      </c>
      <c r="C168" s="109">
        <v>60</v>
      </c>
      <c r="D168" s="109">
        <v>11</v>
      </c>
      <c r="G168" s="109">
        <v>71</v>
      </c>
    </row>
    <row r="169" spans="1:7">
      <c r="A169" s="127" t="s">
        <v>258</v>
      </c>
      <c r="C169" s="109">
        <v>382</v>
      </c>
      <c r="D169" s="109">
        <v>28</v>
      </c>
      <c r="F169" s="109">
        <v>1</v>
      </c>
      <c r="G169" s="109">
        <v>411</v>
      </c>
    </row>
    <row r="170" spans="1:7">
      <c r="A170" s="127" t="s">
        <v>259</v>
      </c>
      <c r="C170" s="109">
        <v>336</v>
      </c>
      <c r="D170" s="109">
        <v>20</v>
      </c>
      <c r="G170" s="109">
        <v>356</v>
      </c>
    </row>
    <row r="171" spans="1:7">
      <c r="A171" s="127" t="s">
        <v>260</v>
      </c>
      <c r="C171" s="109">
        <v>46</v>
      </c>
      <c r="D171" s="109">
        <v>8</v>
      </c>
      <c r="F171" s="109">
        <v>1</v>
      </c>
      <c r="G171" s="109">
        <v>55</v>
      </c>
    </row>
    <row r="172" spans="1:7">
      <c r="A172" s="127" t="s">
        <v>261</v>
      </c>
      <c r="D172" s="109">
        <v>140</v>
      </c>
      <c r="G172" s="109">
        <v>140</v>
      </c>
    </row>
    <row r="173" spans="1:7">
      <c r="A173" s="127" t="s">
        <v>262</v>
      </c>
      <c r="D173" s="109">
        <v>140</v>
      </c>
      <c r="G173" s="109">
        <v>140</v>
      </c>
    </row>
    <row r="174" spans="1:7">
      <c r="A174" s="127" t="s">
        <v>263</v>
      </c>
      <c r="C174" s="109">
        <v>13</v>
      </c>
      <c r="D174" s="109">
        <v>256</v>
      </c>
      <c r="G174" s="109">
        <v>269</v>
      </c>
    </row>
    <row r="175" spans="1:7">
      <c r="A175" s="127" t="s">
        <v>264</v>
      </c>
      <c r="C175" s="109">
        <v>13</v>
      </c>
      <c r="D175" s="109">
        <v>256</v>
      </c>
      <c r="G175" s="109">
        <v>269</v>
      </c>
    </row>
    <row r="176" spans="1:7">
      <c r="A176" s="127" t="s">
        <v>13</v>
      </c>
      <c r="C176" s="109">
        <v>4488</v>
      </c>
      <c r="D176" s="109">
        <v>1432</v>
      </c>
      <c r="F176" s="109">
        <v>57</v>
      </c>
      <c r="G176" s="109">
        <v>5977</v>
      </c>
    </row>
    <row r="179" spans="1:7">
      <c r="A179" s="144" t="s">
        <v>276</v>
      </c>
    </row>
    <row r="181" spans="1:7">
      <c r="C181" s="109" t="s">
        <v>233</v>
      </c>
      <c r="D181" s="109" t="s">
        <v>234</v>
      </c>
      <c r="F181" s="109" t="s">
        <v>235</v>
      </c>
      <c r="G181" s="109" t="s">
        <v>13</v>
      </c>
    </row>
    <row r="182" spans="1:7">
      <c r="A182" s="127" t="s">
        <v>239</v>
      </c>
      <c r="C182" s="109">
        <v>13</v>
      </c>
      <c r="D182" s="109">
        <v>2</v>
      </c>
      <c r="G182" s="109">
        <v>15</v>
      </c>
    </row>
    <row r="183" spans="1:7">
      <c r="A183" s="127" t="s">
        <v>241</v>
      </c>
      <c r="C183" s="109">
        <v>13</v>
      </c>
      <c r="D183" s="109">
        <v>2</v>
      </c>
      <c r="G183" s="109">
        <v>15</v>
      </c>
    </row>
    <row r="184" spans="1:7">
      <c r="A184" s="127" t="s">
        <v>243</v>
      </c>
      <c r="C184" s="109">
        <v>54</v>
      </c>
      <c r="D184" s="109">
        <v>327</v>
      </c>
      <c r="F184" s="109">
        <v>1</v>
      </c>
      <c r="G184" s="109">
        <v>382</v>
      </c>
    </row>
    <row r="185" spans="1:7">
      <c r="A185" s="127" t="s">
        <v>245</v>
      </c>
      <c r="C185" s="109">
        <v>54</v>
      </c>
      <c r="D185" s="109">
        <v>327</v>
      </c>
      <c r="F185" s="109">
        <v>1</v>
      </c>
      <c r="G185" s="109">
        <v>382</v>
      </c>
    </row>
    <row r="186" spans="1:7">
      <c r="A186" s="127" t="s">
        <v>248</v>
      </c>
      <c r="C186" s="109">
        <v>3781</v>
      </c>
      <c r="D186" s="109">
        <v>283</v>
      </c>
      <c r="F186" s="109">
        <v>246</v>
      </c>
      <c r="G186" s="109">
        <v>4310</v>
      </c>
    </row>
    <row r="187" spans="1:7">
      <c r="A187" s="127" t="s">
        <v>249</v>
      </c>
      <c r="C187" s="109">
        <v>41</v>
      </c>
      <c r="D187" s="109">
        <v>1</v>
      </c>
      <c r="F187" s="109">
        <v>2</v>
      </c>
      <c r="G187" s="109">
        <v>44</v>
      </c>
    </row>
    <row r="188" spans="1:7">
      <c r="A188" s="127" t="s">
        <v>250</v>
      </c>
      <c r="C188" s="109">
        <v>54</v>
      </c>
      <c r="D188" s="109">
        <v>22</v>
      </c>
      <c r="G188" s="109">
        <v>76</v>
      </c>
    </row>
    <row r="189" spans="1:7">
      <c r="A189" s="127" t="s">
        <v>251</v>
      </c>
      <c r="C189" s="109">
        <v>61</v>
      </c>
      <c r="D189" s="109">
        <v>6</v>
      </c>
      <c r="G189" s="109">
        <v>67</v>
      </c>
    </row>
    <row r="190" spans="1:7">
      <c r="A190" s="127" t="s">
        <v>252</v>
      </c>
      <c r="C190" s="109">
        <v>1423</v>
      </c>
      <c r="D190" s="109">
        <v>48</v>
      </c>
      <c r="F190" s="109">
        <v>5</v>
      </c>
      <c r="G190" s="109">
        <v>1476</v>
      </c>
    </row>
    <row r="191" spans="1:7">
      <c r="A191" s="127" t="s">
        <v>253</v>
      </c>
      <c r="C191" s="109">
        <v>604</v>
      </c>
      <c r="D191" s="109">
        <v>80</v>
      </c>
      <c r="F191" s="109">
        <v>239</v>
      </c>
      <c r="G191" s="109">
        <v>923</v>
      </c>
    </row>
    <row r="192" spans="1:7">
      <c r="A192" s="127" t="s">
        <v>254</v>
      </c>
      <c r="C192" s="109">
        <v>1598</v>
      </c>
      <c r="D192" s="109">
        <v>126</v>
      </c>
      <c r="G192" s="109">
        <v>1724</v>
      </c>
    </row>
    <row r="193" spans="1:7">
      <c r="A193" s="127" t="s">
        <v>255</v>
      </c>
      <c r="C193" s="109">
        <v>3805</v>
      </c>
      <c r="D193" s="109">
        <v>189</v>
      </c>
      <c r="F193" s="109">
        <v>6</v>
      </c>
      <c r="G193" s="109">
        <v>4000</v>
      </c>
    </row>
    <row r="194" spans="1:7">
      <c r="A194" s="127" t="s">
        <v>256</v>
      </c>
      <c r="C194" s="109">
        <v>3752</v>
      </c>
      <c r="D194" s="109">
        <v>182</v>
      </c>
      <c r="F194" s="109">
        <v>6</v>
      </c>
      <c r="G194" s="109">
        <v>3940</v>
      </c>
    </row>
    <row r="195" spans="1:7">
      <c r="A195" s="127" t="s">
        <v>257</v>
      </c>
      <c r="C195" s="109">
        <v>53</v>
      </c>
      <c r="D195" s="109">
        <v>7</v>
      </c>
      <c r="G195" s="109">
        <v>60</v>
      </c>
    </row>
    <row r="196" spans="1:7">
      <c r="A196" s="127" t="s">
        <v>258</v>
      </c>
      <c r="C196" s="109">
        <v>402</v>
      </c>
      <c r="D196" s="109">
        <v>26</v>
      </c>
      <c r="G196" s="109">
        <v>428</v>
      </c>
    </row>
    <row r="197" spans="1:7">
      <c r="A197" s="127" t="s">
        <v>259</v>
      </c>
      <c r="C197" s="109">
        <v>402</v>
      </c>
      <c r="D197" s="109">
        <v>26</v>
      </c>
      <c r="G197" s="109">
        <v>428</v>
      </c>
    </row>
    <row r="198" spans="1:7">
      <c r="A198" s="127" t="s">
        <v>13</v>
      </c>
      <c r="C198" s="109">
        <v>8055</v>
      </c>
      <c r="D198" s="109">
        <v>827</v>
      </c>
      <c r="F198" s="109">
        <v>253</v>
      </c>
      <c r="G198" s="109">
        <v>9135</v>
      </c>
    </row>
    <row r="201" spans="1:7">
      <c r="A201" s="144" t="s">
        <v>277</v>
      </c>
    </row>
    <row r="203" spans="1:7">
      <c r="C203" s="109" t="s">
        <v>233</v>
      </c>
      <c r="D203" s="109" t="s">
        <v>234</v>
      </c>
      <c r="F203" s="109" t="s">
        <v>235</v>
      </c>
      <c r="G203" s="109" t="s">
        <v>13</v>
      </c>
    </row>
    <row r="204" spans="1:7">
      <c r="A204" s="127" t="s">
        <v>236</v>
      </c>
      <c r="C204" s="109">
        <v>704</v>
      </c>
      <c r="D204" s="109">
        <v>410</v>
      </c>
      <c r="F204" s="109">
        <v>1</v>
      </c>
      <c r="G204" s="109">
        <v>1115</v>
      </c>
    </row>
    <row r="205" spans="1:7">
      <c r="A205" s="127" t="s">
        <v>278</v>
      </c>
      <c r="C205" s="109">
        <v>71</v>
      </c>
      <c r="D205" s="109">
        <v>6</v>
      </c>
      <c r="G205" s="109">
        <v>77</v>
      </c>
    </row>
    <row r="206" spans="1:7">
      <c r="A206" s="127" t="s">
        <v>279</v>
      </c>
      <c r="C206" s="109">
        <v>214</v>
      </c>
      <c r="D206" s="109">
        <v>319</v>
      </c>
      <c r="G206" s="109">
        <v>533</v>
      </c>
    </row>
    <row r="207" spans="1:7">
      <c r="A207" s="127" t="s">
        <v>280</v>
      </c>
      <c r="C207" s="109">
        <v>51</v>
      </c>
      <c r="D207" s="109">
        <v>2</v>
      </c>
      <c r="G207" s="109">
        <v>53</v>
      </c>
    </row>
    <row r="208" spans="1:7">
      <c r="A208" s="127" t="s">
        <v>281</v>
      </c>
      <c r="C208" s="109">
        <v>287</v>
      </c>
      <c r="D208" s="109">
        <v>61</v>
      </c>
      <c r="F208" s="109">
        <v>1</v>
      </c>
      <c r="G208" s="109">
        <v>349</v>
      </c>
    </row>
    <row r="209" spans="1:7">
      <c r="A209" s="127" t="s">
        <v>238</v>
      </c>
      <c r="C209" s="109">
        <v>81</v>
      </c>
      <c r="D209" s="109">
        <v>21</v>
      </c>
      <c r="G209" s="109">
        <v>102</v>
      </c>
    </row>
    <row r="210" spans="1:7">
      <c r="D210" s="109">
        <v>1</v>
      </c>
      <c r="G210" s="109">
        <v>1</v>
      </c>
    </row>
    <row r="211" spans="1:7">
      <c r="A211" s="127" t="s">
        <v>239</v>
      </c>
      <c r="C211" s="109">
        <v>888</v>
      </c>
      <c r="D211" s="109">
        <v>803</v>
      </c>
      <c r="F211" s="109">
        <v>5</v>
      </c>
      <c r="G211" s="109">
        <v>1696</v>
      </c>
    </row>
    <row r="212" spans="1:7">
      <c r="A212" s="127" t="s">
        <v>282</v>
      </c>
      <c r="C212" s="109">
        <v>25</v>
      </c>
      <c r="D212" s="109">
        <v>49</v>
      </c>
      <c r="F212" s="109">
        <v>1</v>
      </c>
      <c r="G212" s="109">
        <v>75</v>
      </c>
    </row>
    <row r="213" spans="1:7">
      <c r="A213" s="127" t="s">
        <v>240</v>
      </c>
      <c r="C213" s="109">
        <v>3</v>
      </c>
      <c r="D213" s="109">
        <v>7</v>
      </c>
      <c r="G213" s="109">
        <v>10</v>
      </c>
    </row>
    <row r="214" spans="1:7">
      <c r="A214" s="127" t="s">
        <v>241</v>
      </c>
      <c r="C214" s="109">
        <v>60</v>
      </c>
      <c r="D214" s="109">
        <v>118</v>
      </c>
      <c r="G214" s="109">
        <v>178</v>
      </c>
    </row>
    <row r="215" spans="1:7">
      <c r="A215" s="127" t="s">
        <v>268</v>
      </c>
      <c r="C215" s="109">
        <v>668</v>
      </c>
      <c r="D215" s="109">
        <v>506</v>
      </c>
      <c r="F215" s="109">
        <v>4</v>
      </c>
      <c r="G215" s="109">
        <v>1178</v>
      </c>
    </row>
    <row r="216" spans="1:7">
      <c r="A216" s="127" t="s">
        <v>283</v>
      </c>
      <c r="C216" s="109">
        <v>124</v>
      </c>
      <c r="D216" s="109">
        <v>75</v>
      </c>
      <c r="G216" s="109">
        <v>199</v>
      </c>
    </row>
    <row r="217" spans="1:7">
      <c r="A217" s="127" t="s">
        <v>242</v>
      </c>
      <c r="C217" s="109">
        <v>8</v>
      </c>
      <c r="D217" s="109">
        <v>48</v>
      </c>
      <c r="G217" s="109">
        <v>56</v>
      </c>
    </row>
    <row r="218" spans="1:7">
      <c r="A218" s="127" t="s">
        <v>243</v>
      </c>
      <c r="C218" s="109">
        <v>3097</v>
      </c>
      <c r="D218" s="109">
        <v>1775</v>
      </c>
      <c r="F218" s="109">
        <v>14</v>
      </c>
      <c r="G218" s="109">
        <v>4886</v>
      </c>
    </row>
    <row r="219" spans="1:7">
      <c r="A219" s="127" t="s">
        <v>284</v>
      </c>
      <c r="C219" s="109">
        <v>782</v>
      </c>
      <c r="D219" s="109">
        <v>515</v>
      </c>
      <c r="G219" s="109">
        <v>1297</v>
      </c>
    </row>
    <row r="220" spans="1:7">
      <c r="A220" s="127" t="s">
        <v>285</v>
      </c>
      <c r="C220" s="109">
        <v>74</v>
      </c>
      <c r="D220" s="109">
        <v>9</v>
      </c>
      <c r="G220" s="109">
        <v>83</v>
      </c>
    </row>
    <row r="221" spans="1:7">
      <c r="A221" s="127" t="s">
        <v>286</v>
      </c>
      <c r="C221" s="109">
        <v>336</v>
      </c>
      <c r="D221" s="109">
        <v>89</v>
      </c>
      <c r="G221" s="109">
        <v>425</v>
      </c>
    </row>
    <row r="222" spans="1:7">
      <c r="A222" s="127" t="s">
        <v>287</v>
      </c>
      <c r="C222" s="109">
        <v>613</v>
      </c>
      <c r="D222" s="109">
        <v>231</v>
      </c>
      <c r="F222" s="109">
        <v>1</v>
      </c>
      <c r="G222" s="109">
        <v>845</v>
      </c>
    </row>
    <row r="223" spans="1:7">
      <c r="A223" s="127" t="s">
        <v>244</v>
      </c>
      <c r="C223" s="109">
        <v>81</v>
      </c>
      <c r="D223" s="109">
        <v>17</v>
      </c>
      <c r="G223" s="109">
        <v>98</v>
      </c>
    </row>
    <row r="224" spans="1:7">
      <c r="A224" s="127" t="s">
        <v>245</v>
      </c>
      <c r="C224" s="109">
        <v>747</v>
      </c>
      <c r="D224" s="109">
        <v>607</v>
      </c>
      <c r="F224" s="109">
        <v>13</v>
      </c>
      <c r="G224" s="109">
        <v>1367</v>
      </c>
    </row>
    <row r="225" spans="1:7">
      <c r="A225" s="127" t="s">
        <v>275</v>
      </c>
      <c r="C225" s="109">
        <v>464</v>
      </c>
      <c r="D225" s="109">
        <v>307</v>
      </c>
      <c r="G225" s="109">
        <v>771</v>
      </c>
    </row>
    <row r="226" spans="1:7">
      <c r="A226" s="127" t="s">
        <v>246</v>
      </c>
      <c r="C226" s="109">
        <v>992</v>
      </c>
      <c r="D226" s="109">
        <v>1626</v>
      </c>
      <c r="F226" s="109">
        <v>64</v>
      </c>
      <c r="G226" s="109">
        <v>2682</v>
      </c>
    </row>
    <row r="227" spans="1:7">
      <c r="A227" s="127" t="s">
        <v>288</v>
      </c>
      <c r="C227" s="109">
        <v>257</v>
      </c>
      <c r="D227" s="109">
        <v>187</v>
      </c>
      <c r="G227" s="109">
        <v>444</v>
      </c>
    </row>
    <row r="228" spans="1:7">
      <c r="A228" s="127" t="s">
        <v>247</v>
      </c>
      <c r="C228" s="109">
        <v>179</v>
      </c>
      <c r="D228" s="109">
        <v>129</v>
      </c>
      <c r="F228" s="109">
        <v>5</v>
      </c>
      <c r="G228" s="109">
        <v>313</v>
      </c>
    </row>
    <row r="229" spans="1:7">
      <c r="A229" s="127" t="s">
        <v>289</v>
      </c>
      <c r="C229" s="109">
        <v>115</v>
      </c>
      <c r="D229" s="109">
        <v>14</v>
      </c>
      <c r="G229" s="109">
        <v>129</v>
      </c>
    </row>
    <row r="230" spans="1:7">
      <c r="A230" s="127" t="s">
        <v>272</v>
      </c>
      <c r="C230" s="109">
        <v>162</v>
      </c>
      <c r="D230" s="109">
        <v>952</v>
      </c>
      <c r="F230" s="109">
        <v>59</v>
      </c>
      <c r="G230" s="109">
        <v>1173</v>
      </c>
    </row>
    <row r="231" spans="1:7">
      <c r="A231" s="127" t="s">
        <v>290</v>
      </c>
      <c r="C231" s="109">
        <v>113</v>
      </c>
      <c r="D231" s="109">
        <v>69</v>
      </c>
      <c r="G231" s="109">
        <v>182</v>
      </c>
    </row>
    <row r="232" spans="1:7">
      <c r="A232" s="127" t="s">
        <v>291</v>
      </c>
      <c r="C232" s="109">
        <v>4</v>
      </c>
      <c r="G232" s="109">
        <v>4</v>
      </c>
    </row>
    <row r="233" spans="1:7">
      <c r="A233" s="127" t="s">
        <v>292</v>
      </c>
      <c r="C233" s="109">
        <v>121</v>
      </c>
      <c r="D233" s="109">
        <v>262</v>
      </c>
      <c r="G233" s="109">
        <v>383</v>
      </c>
    </row>
    <row r="234" spans="1:7">
      <c r="A234" s="127" t="s">
        <v>293</v>
      </c>
      <c r="C234" s="109">
        <v>41</v>
      </c>
      <c r="D234" s="109">
        <v>13</v>
      </c>
      <c r="G234" s="109">
        <v>54</v>
      </c>
    </row>
    <row r="235" spans="1:7">
      <c r="A235" s="127" t="s">
        <v>248</v>
      </c>
      <c r="C235" s="109">
        <v>5063</v>
      </c>
      <c r="D235" s="109">
        <v>592</v>
      </c>
      <c r="F235" s="109">
        <v>155</v>
      </c>
      <c r="G235" s="109">
        <v>5810</v>
      </c>
    </row>
    <row r="236" spans="1:7">
      <c r="A236" s="127" t="s">
        <v>249</v>
      </c>
      <c r="C236" s="109">
        <v>87</v>
      </c>
      <c r="D236" s="109">
        <v>7</v>
      </c>
      <c r="F236" s="109">
        <v>4</v>
      </c>
      <c r="G236" s="109">
        <v>98</v>
      </c>
    </row>
    <row r="237" spans="1:7">
      <c r="A237" s="127" t="s">
        <v>250</v>
      </c>
      <c r="C237" s="109">
        <v>176</v>
      </c>
      <c r="D237" s="109">
        <v>36</v>
      </c>
      <c r="G237" s="109">
        <v>212</v>
      </c>
    </row>
    <row r="238" spans="1:7">
      <c r="A238" s="127" t="s">
        <v>251</v>
      </c>
      <c r="C238" s="109">
        <v>188</v>
      </c>
      <c r="D238" s="109">
        <v>26</v>
      </c>
      <c r="G238" s="109">
        <v>214</v>
      </c>
    </row>
    <row r="239" spans="1:7">
      <c r="A239" s="127" t="s">
        <v>252</v>
      </c>
      <c r="C239" s="109">
        <v>1775</v>
      </c>
      <c r="D239" s="109">
        <v>174</v>
      </c>
      <c r="F239" s="109">
        <v>3</v>
      </c>
      <c r="G239" s="109">
        <v>1952</v>
      </c>
    </row>
    <row r="240" spans="1:7">
      <c r="A240" s="127" t="s">
        <v>253</v>
      </c>
      <c r="C240" s="109">
        <v>991</v>
      </c>
      <c r="D240" s="109">
        <v>180</v>
      </c>
      <c r="F240" s="109">
        <v>144</v>
      </c>
      <c r="G240" s="109">
        <v>1315</v>
      </c>
    </row>
    <row r="241" spans="1:7">
      <c r="A241" s="127" t="s">
        <v>254</v>
      </c>
      <c r="C241" s="109">
        <v>1846</v>
      </c>
      <c r="D241" s="109">
        <v>169</v>
      </c>
      <c r="F241" s="109">
        <v>4</v>
      </c>
      <c r="G241" s="109">
        <v>2019</v>
      </c>
    </row>
    <row r="242" spans="1:7">
      <c r="A242" s="127" t="s">
        <v>294</v>
      </c>
      <c r="C242" s="109">
        <v>449</v>
      </c>
      <c r="D242" s="109">
        <v>283</v>
      </c>
      <c r="G242" s="109">
        <v>732</v>
      </c>
    </row>
    <row r="243" spans="1:7">
      <c r="A243" s="127" t="s">
        <v>295</v>
      </c>
      <c r="C243" s="109">
        <v>76</v>
      </c>
      <c r="D243" s="109">
        <v>17</v>
      </c>
      <c r="G243" s="109">
        <v>93</v>
      </c>
    </row>
    <row r="244" spans="1:7">
      <c r="A244" s="127" t="s">
        <v>296</v>
      </c>
      <c r="C244" s="109">
        <v>373</v>
      </c>
      <c r="D244" s="109">
        <v>266</v>
      </c>
      <c r="G244" s="109">
        <v>639</v>
      </c>
    </row>
    <row r="245" spans="1:7">
      <c r="A245" s="127" t="s">
        <v>255</v>
      </c>
      <c r="C245" s="109">
        <v>7164</v>
      </c>
      <c r="D245" s="109">
        <v>1470</v>
      </c>
      <c r="F245" s="109">
        <v>1</v>
      </c>
      <c r="G245" s="109">
        <v>8635</v>
      </c>
    </row>
    <row r="246" spans="1:7">
      <c r="A246" s="127" t="s">
        <v>256</v>
      </c>
      <c r="C246" s="109">
        <v>6199</v>
      </c>
      <c r="D246" s="109">
        <v>540</v>
      </c>
      <c r="G246" s="109">
        <v>6739</v>
      </c>
    </row>
    <row r="247" spans="1:7">
      <c r="A247" s="127" t="s">
        <v>297</v>
      </c>
      <c r="C247" s="109">
        <v>62</v>
      </c>
      <c r="D247" s="109">
        <v>2</v>
      </c>
      <c r="G247" s="109">
        <v>64</v>
      </c>
    </row>
    <row r="248" spans="1:7">
      <c r="A248" s="127" t="s">
        <v>298</v>
      </c>
      <c r="C248" s="109">
        <v>122</v>
      </c>
      <c r="D248" s="109">
        <v>41</v>
      </c>
      <c r="G248" s="109">
        <v>163</v>
      </c>
    </row>
    <row r="249" spans="1:7">
      <c r="A249" s="127" t="s">
        <v>299</v>
      </c>
      <c r="C249" s="109">
        <v>161</v>
      </c>
      <c r="D249" s="109">
        <v>36</v>
      </c>
      <c r="G249" s="109">
        <v>197</v>
      </c>
    </row>
    <row r="250" spans="1:7">
      <c r="A250" s="127" t="s">
        <v>257</v>
      </c>
      <c r="C250" s="109">
        <v>308</v>
      </c>
      <c r="D250" s="109">
        <v>46</v>
      </c>
      <c r="F250" s="109">
        <v>1</v>
      </c>
      <c r="G250" s="109">
        <v>355</v>
      </c>
    </row>
    <row r="251" spans="1:7">
      <c r="A251" s="127" t="s">
        <v>300</v>
      </c>
      <c r="C251" s="109">
        <v>312</v>
      </c>
      <c r="D251" s="109">
        <v>805</v>
      </c>
      <c r="G251" s="109">
        <v>1117</v>
      </c>
    </row>
    <row r="252" spans="1:7">
      <c r="A252" s="127" t="s">
        <v>301</v>
      </c>
      <c r="C252" s="109">
        <v>831</v>
      </c>
      <c r="D252" s="109">
        <v>221</v>
      </c>
      <c r="G252" s="109">
        <v>1052</v>
      </c>
    </row>
    <row r="253" spans="1:7">
      <c r="A253" s="127" t="s">
        <v>302</v>
      </c>
      <c r="C253" s="109">
        <v>48</v>
      </c>
      <c r="D253" s="109">
        <v>51</v>
      </c>
      <c r="G253" s="109">
        <v>99</v>
      </c>
    </row>
    <row r="254" spans="1:7">
      <c r="A254" s="127" t="s">
        <v>303</v>
      </c>
      <c r="C254" s="109">
        <v>194</v>
      </c>
      <c r="D254" s="109">
        <v>107</v>
      </c>
      <c r="G254" s="109">
        <v>301</v>
      </c>
    </row>
    <row r="255" spans="1:7">
      <c r="A255" s="127" t="s">
        <v>304</v>
      </c>
      <c r="C255" s="109">
        <v>31</v>
      </c>
      <c r="D255" s="109">
        <v>22</v>
      </c>
      <c r="G255" s="109">
        <v>53</v>
      </c>
    </row>
    <row r="256" spans="1:7">
      <c r="A256" s="127" t="s">
        <v>305</v>
      </c>
      <c r="C256" s="109">
        <v>558</v>
      </c>
      <c r="D256" s="109">
        <v>41</v>
      </c>
      <c r="G256" s="109">
        <v>599</v>
      </c>
    </row>
    <row r="257" spans="1:7">
      <c r="A257" s="127" t="s">
        <v>258</v>
      </c>
      <c r="C257" s="109">
        <v>934</v>
      </c>
      <c r="D257" s="109">
        <v>95</v>
      </c>
      <c r="F257" s="109">
        <v>13</v>
      </c>
      <c r="G257" s="109">
        <v>1042</v>
      </c>
    </row>
    <row r="258" spans="1:7">
      <c r="A258" s="127" t="s">
        <v>306</v>
      </c>
      <c r="C258" s="109">
        <v>15</v>
      </c>
      <c r="D258" s="109">
        <v>1</v>
      </c>
      <c r="G258" s="109">
        <v>16</v>
      </c>
    </row>
    <row r="259" spans="1:7">
      <c r="A259" s="127" t="s">
        <v>259</v>
      </c>
      <c r="C259" s="109">
        <v>817</v>
      </c>
      <c r="D259" s="109">
        <v>88</v>
      </c>
      <c r="F259" s="109">
        <v>2</v>
      </c>
      <c r="G259" s="109">
        <v>907</v>
      </c>
    </row>
    <row r="260" spans="1:7">
      <c r="A260" s="127" t="s">
        <v>260</v>
      </c>
      <c r="C260" s="109">
        <v>102</v>
      </c>
      <c r="D260" s="109">
        <v>6</v>
      </c>
      <c r="F260" s="109">
        <v>11</v>
      </c>
      <c r="G260" s="109">
        <v>119</v>
      </c>
    </row>
    <row r="261" spans="1:7">
      <c r="A261" s="127" t="s">
        <v>307</v>
      </c>
      <c r="C261" s="109">
        <v>63</v>
      </c>
      <c r="D261" s="109">
        <v>4</v>
      </c>
      <c r="G261" s="109">
        <v>67</v>
      </c>
    </row>
    <row r="262" spans="1:7">
      <c r="A262" s="127" t="s">
        <v>308</v>
      </c>
      <c r="C262" s="109">
        <v>43</v>
      </c>
      <c r="D262" s="109">
        <v>4</v>
      </c>
      <c r="G262" s="109">
        <v>47</v>
      </c>
    </row>
    <row r="263" spans="1:7">
      <c r="A263" s="127" t="s">
        <v>309</v>
      </c>
      <c r="C263" s="109">
        <v>20</v>
      </c>
      <c r="G263" s="109">
        <v>20</v>
      </c>
    </row>
    <row r="264" spans="1:7">
      <c r="A264" s="127" t="s">
        <v>261</v>
      </c>
      <c r="C264" s="109">
        <v>296</v>
      </c>
      <c r="D264" s="109">
        <v>1033</v>
      </c>
      <c r="F264" s="109">
        <v>38</v>
      </c>
      <c r="G264" s="109">
        <v>1367</v>
      </c>
    </row>
    <row r="265" spans="1:7">
      <c r="A265" s="127" t="s">
        <v>310</v>
      </c>
      <c r="C265" s="109">
        <v>41</v>
      </c>
      <c r="D265" s="109">
        <v>52</v>
      </c>
      <c r="G265" s="109">
        <v>93</v>
      </c>
    </row>
    <row r="266" spans="1:7">
      <c r="A266" s="127" t="s">
        <v>262</v>
      </c>
      <c r="C266" s="109">
        <v>220</v>
      </c>
      <c r="D266" s="109">
        <v>948</v>
      </c>
      <c r="F266" s="109">
        <v>38</v>
      </c>
      <c r="G266" s="109">
        <v>1206</v>
      </c>
    </row>
    <row r="267" spans="1:7">
      <c r="A267" s="127" t="s">
        <v>311</v>
      </c>
      <c r="C267" s="109">
        <v>35</v>
      </c>
      <c r="D267" s="109">
        <v>33</v>
      </c>
      <c r="G267" s="109">
        <v>68</v>
      </c>
    </row>
    <row r="268" spans="1:7">
      <c r="A268" s="127" t="s">
        <v>263</v>
      </c>
      <c r="C268" s="109">
        <v>994</v>
      </c>
      <c r="D268" s="109">
        <v>697</v>
      </c>
      <c r="F268" s="109">
        <v>6</v>
      </c>
      <c r="G268" s="109">
        <v>1697</v>
      </c>
    </row>
    <row r="269" spans="1:7">
      <c r="A269" s="127" t="s">
        <v>312</v>
      </c>
      <c r="C269" s="109">
        <v>187</v>
      </c>
      <c r="D269" s="109">
        <v>67</v>
      </c>
      <c r="G269" s="109">
        <v>254</v>
      </c>
    </row>
    <row r="270" spans="1:7">
      <c r="A270" s="127" t="s">
        <v>313</v>
      </c>
      <c r="C270" s="109">
        <v>3</v>
      </c>
      <c r="D270" s="109">
        <v>8</v>
      </c>
      <c r="G270" s="109">
        <v>11</v>
      </c>
    </row>
    <row r="271" spans="1:7">
      <c r="A271" s="127" t="s">
        <v>264</v>
      </c>
      <c r="C271" s="109">
        <v>323</v>
      </c>
      <c r="D271" s="109">
        <v>463</v>
      </c>
      <c r="F271" s="109">
        <v>1</v>
      </c>
      <c r="G271" s="109">
        <v>787</v>
      </c>
    </row>
    <row r="272" spans="1:7">
      <c r="A272" s="127" t="s">
        <v>314</v>
      </c>
      <c r="C272" s="109">
        <v>114</v>
      </c>
      <c r="D272" s="109">
        <v>62</v>
      </c>
      <c r="G272" s="109">
        <v>176</v>
      </c>
    </row>
    <row r="273" spans="1:7">
      <c r="A273" s="127" t="s">
        <v>315</v>
      </c>
      <c r="C273" s="109">
        <v>89</v>
      </c>
      <c r="D273" s="109">
        <v>34</v>
      </c>
      <c r="F273" s="109">
        <v>1</v>
      </c>
      <c r="G273" s="109">
        <v>124</v>
      </c>
    </row>
    <row r="274" spans="1:7">
      <c r="A274" s="127" t="s">
        <v>316</v>
      </c>
      <c r="C274" s="109">
        <v>152</v>
      </c>
      <c r="D274" s="109">
        <v>19</v>
      </c>
      <c r="G274" s="109">
        <v>171</v>
      </c>
    </row>
    <row r="275" spans="1:7">
      <c r="A275" s="127" t="s">
        <v>317</v>
      </c>
      <c r="C275" s="109">
        <v>106</v>
      </c>
      <c r="D275" s="109">
        <v>42</v>
      </c>
      <c r="F275" s="109">
        <v>4</v>
      </c>
      <c r="G275" s="109">
        <v>152</v>
      </c>
    </row>
    <row r="276" spans="1:7">
      <c r="A276" s="127" t="s">
        <v>318</v>
      </c>
      <c r="C276" s="109">
        <v>5</v>
      </c>
      <c r="G276" s="109">
        <v>5</v>
      </c>
    </row>
    <row r="277" spans="1:7">
      <c r="A277" s="127" t="s">
        <v>319</v>
      </c>
      <c r="C277" s="109">
        <v>15</v>
      </c>
      <c r="D277" s="109">
        <v>2</v>
      </c>
      <c r="G277" s="109">
        <v>17</v>
      </c>
    </row>
    <row r="278" spans="1:7">
      <c r="A278" s="127" t="s">
        <v>13</v>
      </c>
      <c r="C278" s="109">
        <v>21475</v>
      </c>
      <c r="D278" s="109">
        <v>9009</v>
      </c>
      <c r="F278" s="109">
        <v>297</v>
      </c>
      <c r="G278" s="109">
        <v>30781</v>
      </c>
    </row>
    <row r="281" spans="1:7">
      <c r="A281" s="144" t="s">
        <v>320</v>
      </c>
      <c r="B281" s="145"/>
    </row>
    <row r="283" spans="1:7">
      <c r="C283" s="109" t="s">
        <v>233</v>
      </c>
      <c r="D283" s="109" t="s">
        <v>234</v>
      </c>
      <c r="F283" s="109" t="s">
        <v>235</v>
      </c>
      <c r="G283" s="109" t="s">
        <v>13</v>
      </c>
    </row>
    <row r="284" spans="1:7">
      <c r="A284" s="127" t="s">
        <v>239</v>
      </c>
      <c r="C284" s="109">
        <v>2</v>
      </c>
      <c r="G284" s="109">
        <v>2</v>
      </c>
    </row>
    <row r="285" spans="1:7">
      <c r="A285" s="127" t="s">
        <v>241</v>
      </c>
      <c r="C285" s="109">
        <v>2</v>
      </c>
      <c r="G285" s="109">
        <v>2</v>
      </c>
    </row>
    <row r="286" spans="1:7">
      <c r="A286" s="127" t="s">
        <v>243</v>
      </c>
      <c r="C286" s="109">
        <v>13</v>
      </c>
      <c r="D286" s="109">
        <v>46</v>
      </c>
      <c r="G286" s="109">
        <v>59</v>
      </c>
    </row>
    <row r="287" spans="1:7">
      <c r="A287" s="127" t="s">
        <v>245</v>
      </c>
      <c r="C287" s="109">
        <v>13</v>
      </c>
      <c r="D287" s="109">
        <v>46</v>
      </c>
      <c r="G287" s="109">
        <v>59</v>
      </c>
    </row>
    <row r="288" spans="1:7">
      <c r="A288" s="127" t="s">
        <v>248</v>
      </c>
      <c r="C288" s="109">
        <v>377</v>
      </c>
      <c r="D288" s="109">
        <v>24</v>
      </c>
      <c r="F288" s="109">
        <v>28</v>
      </c>
      <c r="G288" s="109">
        <v>429</v>
      </c>
    </row>
    <row r="289" spans="1:7">
      <c r="A289" s="127" t="s">
        <v>249</v>
      </c>
      <c r="C289" s="109">
        <v>7</v>
      </c>
      <c r="G289" s="109">
        <v>7</v>
      </c>
    </row>
    <row r="290" spans="1:7">
      <c r="A290" s="127" t="s">
        <v>252</v>
      </c>
      <c r="C290" s="109">
        <v>135</v>
      </c>
      <c r="D290" s="109">
        <v>12</v>
      </c>
      <c r="F290" s="109">
        <v>3</v>
      </c>
      <c r="G290" s="109">
        <v>150</v>
      </c>
    </row>
    <row r="291" spans="1:7">
      <c r="A291" s="127" t="s">
        <v>253</v>
      </c>
      <c r="C291" s="109">
        <v>77</v>
      </c>
      <c r="D291" s="109">
        <v>5</v>
      </c>
      <c r="F291" s="109">
        <v>25</v>
      </c>
      <c r="G291" s="109">
        <v>107</v>
      </c>
    </row>
    <row r="292" spans="1:7">
      <c r="A292" s="127" t="s">
        <v>254</v>
      </c>
      <c r="C292" s="109">
        <v>158</v>
      </c>
      <c r="D292" s="109">
        <v>7</v>
      </c>
      <c r="G292" s="109">
        <v>165</v>
      </c>
    </row>
    <row r="293" spans="1:7">
      <c r="A293" s="127" t="s">
        <v>255</v>
      </c>
      <c r="C293" s="109">
        <v>80</v>
      </c>
      <c r="D293" s="109">
        <v>6</v>
      </c>
      <c r="G293" s="109">
        <v>86</v>
      </c>
    </row>
    <row r="294" spans="1:7">
      <c r="A294" s="127" t="s">
        <v>256</v>
      </c>
      <c r="C294" s="109">
        <v>74</v>
      </c>
      <c r="D294" s="109">
        <v>5</v>
      </c>
      <c r="G294" s="109">
        <v>79</v>
      </c>
    </row>
    <row r="295" spans="1:7">
      <c r="A295" s="127" t="s">
        <v>257</v>
      </c>
      <c r="C295" s="109">
        <v>6</v>
      </c>
      <c r="D295" s="109">
        <v>1</v>
      </c>
      <c r="G295" s="109">
        <v>7</v>
      </c>
    </row>
    <row r="296" spans="1:7">
      <c r="A296" s="127" t="s">
        <v>258</v>
      </c>
      <c r="C296" s="109">
        <v>52</v>
      </c>
      <c r="D296" s="109">
        <v>3</v>
      </c>
      <c r="G296" s="109">
        <v>55</v>
      </c>
    </row>
    <row r="297" spans="1:7">
      <c r="A297" s="127" t="s">
        <v>259</v>
      </c>
      <c r="C297" s="109">
        <v>48</v>
      </c>
      <c r="D297" s="109">
        <v>3</v>
      </c>
      <c r="G297" s="109">
        <v>51</v>
      </c>
    </row>
    <row r="298" spans="1:7">
      <c r="A298" s="127" t="s">
        <v>260</v>
      </c>
      <c r="C298" s="109">
        <v>4</v>
      </c>
      <c r="G298" s="109">
        <v>4</v>
      </c>
    </row>
    <row r="299" spans="1:7">
      <c r="A299" s="127" t="s">
        <v>13</v>
      </c>
      <c r="C299" s="109">
        <v>524</v>
      </c>
      <c r="D299" s="109">
        <v>79</v>
      </c>
      <c r="F299" s="109">
        <v>28</v>
      </c>
      <c r="G299" s="109">
        <v>631</v>
      </c>
    </row>
    <row r="302" spans="1:7">
      <c r="A302" s="144" t="s">
        <v>321</v>
      </c>
    </row>
    <row r="304" spans="1:7">
      <c r="C304" s="109" t="s">
        <v>233</v>
      </c>
      <c r="D304" s="109" t="s">
        <v>234</v>
      </c>
      <c r="F304" s="109" t="s">
        <v>235</v>
      </c>
      <c r="G304" s="109" t="s">
        <v>13</v>
      </c>
    </row>
    <row r="305" spans="1:7">
      <c r="A305" s="127" t="s">
        <v>236</v>
      </c>
      <c r="C305" s="109">
        <v>240</v>
      </c>
      <c r="D305" s="109">
        <v>174</v>
      </c>
      <c r="F305" s="109">
        <v>3</v>
      </c>
      <c r="G305" s="109">
        <v>417</v>
      </c>
    </row>
    <row r="306" spans="1:7">
      <c r="A306" s="127" t="s">
        <v>322</v>
      </c>
      <c r="C306" s="109">
        <v>240</v>
      </c>
      <c r="D306" s="109">
        <v>174</v>
      </c>
      <c r="F306" s="109">
        <v>3</v>
      </c>
      <c r="G306" s="109">
        <v>417</v>
      </c>
    </row>
    <row r="307" spans="1:7">
      <c r="A307" s="127" t="s">
        <v>239</v>
      </c>
      <c r="C307" s="109">
        <v>16</v>
      </c>
      <c r="D307" s="109">
        <v>11</v>
      </c>
      <c r="G307" s="109">
        <v>27</v>
      </c>
    </row>
    <row r="308" spans="1:7">
      <c r="A308" s="127" t="s">
        <v>241</v>
      </c>
      <c r="C308" s="109">
        <v>11</v>
      </c>
      <c r="D308" s="109">
        <v>9</v>
      </c>
      <c r="G308" s="109">
        <v>20</v>
      </c>
    </row>
    <row r="309" spans="1:7">
      <c r="A309" s="127" t="s">
        <v>242</v>
      </c>
      <c r="C309" s="109">
        <v>5</v>
      </c>
      <c r="D309" s="109">
        <v>2</v>
      </c>
      <c r="G309" s="109">
        <v>7</v>
      </c>
    </row>
    <row r="310" spans="1:7">
      <c r="A310" s="127" t="s">
        <v>243</v>
      </c>
      <c r="C310" s="109">
        <v>48</v>
      </c>
      <c r="D310" s="109">
        <v>292</v>
      </c>
      <c r="G310" s="109">
        <v>340</v>
      </c>
    </row>
    <row r="311" spans="1:7">
      <c r="A311" s="127" t="s">
        <v>245</v>
      </c>
      <c r="C311" s="109">
        <v>48</v>
      </c>
      <c r="D311" s="109">
        <v>291</v>
      </c>
      <c r="G311" s="109">
        <v>339</v>
      </c>
    </row>
    <row r="312" spans="1:7">
      <c r="A312" s="127" t="s">
        <v>275</v>
      </c>
      <c r="D312" s="109">
        <v>1</v>
      </c>
      <c r="G312" s="109">
        <v>1</v>
      </c>
    </row>
    <row r="313" spans="1:7">
      <c r="A313" s="127" t="s">
        <v>248</v>
      </c>
      <c r="C313" s="109">
        <v>2996</v>
      </c>
      <c r="D313" s="109">
        <v>247</v>
      </c>
      <c r="F313" s="109">
        <v>223</v>
      </c>
      <c r="G313" s="109">
        <v>3466</v>
      </c>
    </row>
    <row r="314" spans="1:7">
      <c r="A314" s="127" t="s">
        <v>249</v>
      </c>
      <c r="C314" s="109">
        <v>34</v>
      </c>
      <c r="D314" s="109">
        <v>4</v>
      </c>
      <c r="F314" s="109">
        <v>4</v>
      </c>
      <c r="G314" s="109">
        <v>42</v>
      </c>
    </row>
    <row r="315" spans="1:7">
      <c r="A315" s="127" t="s">
        <v>250</v>
      </c>
      <c r="C315" s="109">
        <v>78</v>
      </c>
      <c r="D315" s="109">
        <v>21</v>
      </c>
      <c r="F315" s="109">
        <v>1</v>
      </c>
      <c r="G315" s="109">
        <v>100</v>
      </c>
    </row>
    <row r="316" spans="1:7">
      <c r="A316" s="127" t="s">
        <v>252</v>
      </c>
      <c r="C316" s="109">
        <v>1073</v>
      </c>
      <c r="D316" s="109">
        <v>47</v>
      </c>
      <c r="F316" s="109">
        <v>21</v>
      </c>
      <c r="G316" s="109">
        <v>1141</v>
      </c>
    </row>
    <row r="317" spans="1:7">
      <c r="A317" s="127" t="s">
        <v>253</v>
      </c>
      <c r="C317" s="109">
        <v>590</v>
      </c>
      <c r="D317" s="109">
        <v>89</v>
      </c>
      <c r="F317" s="109">
        <v>197</v>
      </c>
      <c r="G317" s="109">
        <v>876</v>
      </c>
    </row>
    <row r="318" spans="1:7">
      <c r="A318" s="127" t="s">
        <v>254</v>
      </c>
      <c r="C318" s="109">
        <v>1221</v>
      </c>
      <c r="D318" s="109">
        <v>86</v>
      </c>
      <c r="G318" s="109">
        <v>1307</v>
      </c>
    </row>
    <row r="319" spans="1:7">
      <c r="A319" s="127" t="s">
        <v>255</v>
      </c>
      <c r="C319" s="109">
        <v>2570</v>
      </c>
      <c r="D319" s="109">
        <v>112</v>
      </c>
      <c r="G319" s="109">
        <v>2682</v>
      </c>
    </row>
    <row r="320" spans="1:7">
      <c r="A320" s="127" t="s">
        <v>256</v>
      </c>
      <c r="C320" s="109">
        <v>2526</v>
      </c>
      <c r="D320" s="109">
        <v>109</v>
      </c>
      <c r="G320" s="109">
        <v>2635</v>
      </c>
    </row>
    <row r="321" spans="1:7">
      <c r="A321" s="127" t="s">
        <v>257</v>
      </c>
      <c r="C321" s="109">
        <v>44</v>
      </c>
      <c r="D321" s="109">
        <v>3</v>
      </c>
      <c r="G321" s="109">
        <v>47</v>
      </c>
    </row>
    <row r="322" spans="1:7">
      <c r="A322" s="127" t="s">
        <v>258</v>
      </c>
      <c r="C322" s="109">
        <v>450</v>
      </c>
      <c r="D322" s="109">
        <v>35</v>
      </c>
      <c r="F322" s="109">
        <v>2</v>
      </c>
      <c r="G322" s="109">
        <v>487</v>
      </c>
    </row>
    <row r="323" spans="1:7">
      <c r="A323" s="127" t="s">
        <v>259</v>
      </c>
      <c r="C323" s="109">
        <v>410</v>
      </c>
      <c r="D323" s="109">
        <v>29</v>
      </c>
      <c r="G323" s="109">
        <v>439</v>
      </c>
    </row>
    <row r="324" spans="1:7">
      <c r="A324" s="127" t="s">
        <v>260</v>
      </c>
      <c r="C324" s="109">
        <v>40</v>
      </c>
      <c r="D324" s="109">
        <v>6</v>
      </c>
      <c r="F324" s="109">
        <v>2</v>
      </c>
      <c r="G324" s="109">
        <v>48</v>
      </c>
    </row>
    <row r="325" spans="1:7">
      <c r="A325" s="127" t="s">
        <v>13</v>
      </c>
      <c r="C325" s="109">
        <v>6320</v>
      </c>
      <c r="D325" s="109">
        <v>871</v>
      </c>
      <c r="F325" s="109">
        <v>228</v>
      </c>
      <c r="G325" s="109">
        <v>7419</v>
      </c>
    </row>
    <row r="328" spans="1:7">
      <c r="A328" s="144" t="s">
        <v>323</v>
      </c>
    </row>
    <row r="330" spans="1:7">
      <c r="C330" s="109" t="s">
        <v>233</v>
      </c>
      <c r="D330" s="109" t="s">
        <v>234</v>
      </c>
      <c r="F330" s="109" t="s">
        <v>235</v>
      </c>
      <c r="G330" s="109" t="s">
        <v>13</v>
      </c>
    </row>
    <row r="331" spans="1:7">
      <c r="A331" s="127" t="s">
        <v>236</v>
      </c>
      <c r="C331" s="109">
        <v>218</v>
      </c>
      <c r="D331" s="109">
        <v>370</v>
      </c>
      <c r="G331" s="109">
        <v>588</v>
      </c>
    </row>
    <row r="332" spans="1:7">
      <c r="A332" s="127" t="s">
        <v>324</v>
      </c>
      <c r="C332" s="109">
        <v>218</v>
      </c>
      <c r="D332" s="109">
        <v>370</v>
      </c>
      <c r="G332" s="109">
        <v>588</v>
      </c>
    </row>
    <row r="333" spans="1:7">
      <c r="A333" s="127" t="s">
        <v>239</v>
      </c>
      <c r="C333" s="109">
        <v>7</v>
      </c>
      <c r="D333" s="109">
        <v>3</v>
      </c>
      <c r="G333" s="109">
        <v>10</v>
      </c>
    </row>
    <row r="334" spans="1:7">
      <c r="A334" s="127" t="s">
        <v>241</v>
      </c>
      <c r="C334" s="109">
        <v>7</v>
      </c>
      <c r="D334" s="109">
        <v>3</v>
      </c>
      <c r="G334" s="109">
        <v>10</v>
      </c>
    </row>
    <row r="335" spans="1:7">
      <c r="A335" s="127" t="s">
        <v>243</v>
      </c>
      <c r="C335" s="109">
        <v>17</v>
      </c>
      <c r="D335" s="109">
        <v>59</v>
      </c>
      <c r="G335" s="109">
        <v>76</v>
      </c>
    </row>
    <row r="336" spans="1:7">
      <c r="A336" s="127" t="s">
        <v>245</v>
      </c>
      <c r="C336" s="109">
        <v>17</v>
      </c>
      <c r="D336" s="109">
        <v>58</v>
      </c>
      <c r="G336" s="109">
        <v>75</v>
      </c>
    </row>
    <row r="337" spans="1:7">
      <c r="A337" s="127" t="s">
        <v>275</v>
      </c>
      <c r="D337" s="109">
        <v>1</v>
      </c>
      <c r="G337" s="109">
        <v>1</v>
      </c>
    </row>
    <row r="338" spans="1:7">
      <c r="A338" s="127" t="s">
        <v>248</v>
      </c>
      <c r="C338" s="109">
        <v>848</v>
      </c>
      <c r="D338" s="109">
        <v>114</v>
      </c>
      <c r="F338" s="109">
        <v>47</v>
      </c>
      <c r="G338" s="109">
        <v>1009</v>
      </c>
    </row>
    <row r="339" spans="1:7">
      <c r="A339" s="127" t="s">
        <v>249</v>
      </c>
      <c r="C339" s="109">
        <v>4</v>
      </c>
      <c r="F339" s="109">
        <v>3</v>
      </c>
      <c r="G339" s="109">
        <v>7</v>
      </c>
    </row>
    <row r="340" spans="1:7">
      <c r="A340" s="127" t="s">
        <v>252</v>
      </c>
      <c r="C340" s="109">
        <v>274</v>
      </c>
      <c r="D340" s="109">
        <v>25</v>
      </c>
      <c r="F340" s="109">
        <v>6</v>
      </c>
      <c r="G340" s="109">
        <v>305</v>
      </c>
    </row>
    <row r="341" spans="1:7">
      <c r="A341" s="127" t="s">
        <v>253</v>
      </c>
      <c r="C341" s="109">
        <v>247</v>
      </c>
      <c r="D341" s="109">
        <v>50</v>
      </c>
      <c r="F341" s="109">
        <v>37</v>
      </c>
      <c r="G341" s="109">
        <v>334</v>
      </c>
    </row>
    <row r="342" spans="1:7">
      <c r="A342" s="127" t="s">
        <v>254</v>
      </c>
      <c r="C342" s="109">
        <v>323</v>
      </c>
      <c r="D342" s="109">
        <v>39</v>
      </c>
      <c r="F342" s="109">
        <v>1</v>
      </c>
      <c r="G342" s="109">
        <v>363</v>
      </c>
    </row>
    <row r="343" spans="1:7">
      <c r="A343" s="127" t="s">
        <v>255</v>
      </c>
      <c r="C343" s="109">
        <v>498</v>
      </c>
      <c r="D343" s="109">
        <v>50</v>
      </c>
      <c r="G343" s="109">
        <v>548</v>
      </c>
    </row>
    <row r="344" spans="1:7">
      <c r="A344" s="127" t="s">
        <v>256</v>
      </c>
      <c r="C344" s="109">
        <v>476</v>
      </c>
      <c r="D344" s="109">
        <v>48</v>
      </c>
      <c r="G344" s="109">
        <v>524</v>
      </c>
    </row>
    <row r="345" spans="1:7">
      <c r="A345" s="127" t="s">
        <v>257</v>
      </c>
      <c r="C345" s="109">
        <v>22</v>
      </c>
      <c r="D345" s="109">
        <v>2</v>
      </c>
      <c r="G345" s="109">
        <v>24</v>
      </c>
    </row>
    <row r="346" spans="1:7">
      <c r="A346" s="127" t="s">
        <v>258</v>
      </c>
      <c r="C346" s="109">
        <v>99</v>
      </c>
      <c r="D346" s="109">
        <v>7</v>
      </c>
      <c r="F346" s="109">
        <v>4</v>
      </c>
      <c r="G346" s="109">
        <v>110</v>
      </c>
    </row>
    <row r="347" spans="1:7">
      <c r="A347" s="127" t="s">
        <v>259</v>
      </c>
      <c r="C347" s="109">
        <v>89</v>
      </c>
      <c r="D347" s="109">
        <v>6</v>
      </c>
      <c r="F347" s="109">
        <v>1</v>
      </c>
      <c r="G347" s="109">
        <v>96</v>
      </c>
    </row>
    <row r="348" spans="1:7">
      <c r="A348" s="127" t="s">
        <v>260</v>
      </c>
      <c r="C348" s="109">
        <v>10</v>
      </c>
      <c r="D348" s="109">
        <v>1</v>
      </c>
      <c r="F348" s="109">
        <v>3</v>
      </c>
      <c r="G348" s="109">
        <v>14</v>
      </c>
    </row>
    <row r="349" spans="1:7">
      <c r="A349" s="127" t="s">
        <v>261</v>
      </c>
      <c r="D349" s="109">
        <v>10</v>
      </c>
      <c r="G349" s="109">
        <v>10</v>
      </c>
    </row>
    <row r="350" spans="1:7">
      <c r="A350" s="127" t="s">
        <v>262</v>
      </c>
      <c r="D350" s="109">
        <v>10</v>
      </c>
      <c r="G350" s="109">
        <v>10</v>
      </c>
    </row>
    <row r="351" spans="1:7">
      <c r="A351" s="127" t="s">
        <v>263</v>
      </c>
      <c r="C351" s="109">
        <v>1</v>
      </c>
      <c r="D351" s="109">
        <v>153</v>
      </c>
      <c r="G351" s="109">
        <v>154</v>
      </c>
    </row>
    <row r="352" spans="1:7">
      <c r="A352" s="127" t="s">
        <v>264</v>
      </c>
      <c r="C352" s="109">
        <v>1</v>
      </c>
      <c r="D352" s="109">
        <v>153</v>
      </c>
      <c r="G352" s="109">
        <v>154</v>
      </c>
    </row>
    <row r="353" spans="1:7">
      <c r="A353" s="127" t="s">
        <v>13</v>
      </c>
      <c r="C353" s="109">
        <v>1688</v>
      </c>
      <c r="D353" s="109">
        <v>766</v>
      </c>
      <c r="F353" s="109">
        <v>51</v>
      </c>
      <c r="G353" s="109">
        <v>2505</v>
      </c>
    </row>
    <row r="356" spans="1:7">
      <c r="A356" s="144" t="s">
        <v>325</v>
      </c>
    </row>
    <row r="358" spans="1:7">
      <c r="C358" s="109" t="s">
        <v>233</v>
      </c>
      <c r="D358" s="109" t="s">
        <v>234</v>
      </c>
      <c r="F358" s="109" t="s">
        <v>235</v>
      </c>
      <c r="G358" s="109" t="s">
        <v>13</v>
      </c>
    </row>
    <row r="359" spans="1:7">
      <c r="A359" s="127" t="s">
        <v>236</v>
      </c>
      <c r="C359" s="109">
        <v>94</v>
      </c>
      <c r="D359" s="109">
        <v>76</v>
      </c>
      <c r="G359" s="109">
        <v>170</v>
      </c>
    </row>
    <row r="360" spans="1:7">
      <c r="A360" s="127" t="s">
        <v>326</v>
      </c>
      <c r="C360" s="109">
        <v>94</v>
      </c>
      <c r="D360" s="109">
        <v>76</v>
      </c>
      <c r="G360" s="109">
        <v>170</v>
      </c>
    </row>
    <row r="361" spans="1:7">
      <c r="A361" s="127" t="s">
        <v>239</v>
      </c>
      <c r="C361" s="109">
        <v>25</v>
      </c>
      <c r="D361" s="109">
        <v>7</v>
      </c>
      <c r="G361" s="109">
        <v>32</v>
      </c>
    </row>
    <row r="362" spans="1:7">
      <c r="A362" s="127" t="s">
        <v>241</v>
      </c>
      <c r="C362" s="109">
        <v>25</v>
      </c>
      <c r="D362" s="109">
        <v>7</v>
      </c>
      <c r="G362" s="109">
        <v>32</v>
      </c>
    </row>
    <row r="363" spans="1:7">
      <c r="A363" s="127" t="s">
        <v>243</v>
      </c>
      <c r="C363" s="109">
        <v>196</v>
      </c>
      <c r="D363" s="109">
        <v>204</v>
      </c>
      <c r="G363" s="109">
        <v>400</v>
      </c>
    </row>
    <row r="364" spans="1:7">
      <c r="A364" s="127" t="s">
        <v>244</v>
      </c>
      <c r="C364" s="109">
        <v>141</v>
      </c>
      <c r="D364" s="109">
        <v>46</v>
      </c>
      <c r="G364" s="109">
        <v>187</v>
      </c>
    </row>
    <row r="365" spans="1:7">
      <c r="A365" s="127" t="s">
        <v>245</v>
      </c>
      <c r="C365" s="109">
        <v>55</v>
      </c>
      <c r="D365" s="109">
        <v>158</v>
      </c>
      <c r="G365" s="109">
        <v>213</v>
      </c>
    </row>
    <row r="366" spans="1:7">
      <c r="A366" s="127" t="s">
        <v>248</v>
      </c>
      <c r="C366" s="109">
        <v>2557</v>
      </c>
      <c r="D366" s="109">
        <v>272</v>
      </c>
      <c r="F366" s="109">
        <v>65</v>
      </c>
      <c r="G366" s="109">
        <v>2894</v>
      </c>
    </row>
    <row r="367" spans="1:7">
      <c r="A367" s="127" t="s">
        <v>249</v>
      </c>
      <c r="C367" s="109">
        <v>23</v>
      </c>
      <c r="F367" s="109">
        <v>2</v>
      </c>
      <c r="G367" s="109">
        <v>25</v>
      </c>
    </row>
    <row r="368" spans="1:7">
      <c r="A368" s="127" t="s">
        <v>250</v>
      </c>
      <c r="C368" s="109">
        <v>295</v>
      </c>
      <c r="D368" s="109">
        <v>104</v>
      </c>
      <c r="G368" s="109">
        <v>399</v>
      </c>
    </row>
    <row r="369" spans="1:7">
      <c r="A369" s="127" t="s">
        <v>252</v>
      </c>
      <c r="C369" s="109">
        <v>915</v>
      </c>
      <c r="D369" s="109">
        <v>51</v>
      </c>
      <c r="F369" s="109">
        <v>18</v>
      </c>
      <c r="G369" s="109">
        <v>984</v>
      </c>
    </row>
    <row r="370" spans="1:7">
      <c r="A370" s="127" t="s">
        <v>253</v>
      </c>
      <c r="C370" s="109">
        <v>427</v>
      </c>
      <c r="D370" s="109">
        <v>49</v>
      </c>
      <c r="F370" s="109">
        <v>45</v>
      </c>
      <c r="G370" s="109">
        <v>521</v>
      </c>
    </row>
    <row r="371" spans="1:7">
      <c r="A371" s="127" t="s">
        <v>254</v>
      </c>
      <c r="C371" s="109">
        <v>897</v>
      </c>
      <c r="D371" s="109">
        <v>68</v>
      </c>
      <c r="G371" s="109">
        <v>965</v>
      </c>
    </row>
    <row r="372" spans="1:7">
      <c r="A372" s="127" t="s">
        <v>255</v>
      </c>
      <c r="C372" s="109">
        <v>1663</v>
      </c>
      <c r="D372" s="109">
        <v>105</v>
      </c>
      <c r="G372" s="109">
        <v>1768</v>
      </c>
    </row>
    <row r="373" spans="1:7">
      <c r="A373" s="127" t="s">
        <v>256</v>
      </c>
      <c r="C373" s="109">
        <v>1616</v>
      </c>
      <c r="D373" s="109">
        <v>100</v>
      </c>
      <c r="G373" s="109">
        <v>1716</v>
      </c>
    </row>
    <row r="374" spans="1:7">
      <c r="A374" s="127" t="s">
        <v>257</v>
      </c>
      <c r="C374" s="109">
        <v>47</v>
      </c>
      <c r="D374" s="109">
        <v>5</v>
      </c>
      <c r="G374" s="109">
        <v>52</v>
      </c>
    </row>
    <row r="375" spans="1:7">
      <c r="A375" s="127" t="s">
        <v>258</v>
      </c>
      <c r="C375" s="109">
        <v>327</v>
      </c>
      <c r="D375" s="109">
        <v>25</v>
      </c>
      <c r="F375" s="109">
        <v>2</v>
      </c>
      <c r="G375" s="109">
        <v>354</v>
      </c>
    </row>
    <row r="376" spans="1:7">
      <c r="A376" s="127" t="s">
        <v>259</v>
      </c>
      <c r="C376" s="109">
        <v>296</v>
      </c>
      <c r="D376" s="109">
        <v>21</v>
      </c>
      <c r="G376" s="109">
        <v>317</v>
      </c>
    </row>
    <row r="377" spans="1:7">
      <c r="A377" s="127" t="s">
        <v>260</v>
      </c>
      <c r="C377" s="109">
        <v>31</v>
      </c>
      <c r="D377" s="109">
        <v>4</v>
      </c>
      <c r="F377" s="109">
        <v>2</v>
      </c>
      <c r="G377" s="109">
        <v>37</v>
      </c>
    </row>
    <row r="378" spans="1:7">
      <c r="A378" s="127" t="s">
        <v>263</v>
      </c>
      <c r="C378" s="109">
        <v>6</v>
      </c>
      <c r="D378" s="109">
        <v>265</v>
      </c>
      <c r="G378" s="109">
        <v>271</v>
      </c>
    </row>
    <row r="379" spans="1:7">
      <c r="A379" s="127" t="s">
        <v>264</v>
      </c>
      <c r="C379" s="109">
        <v>6</v>
      </c>
      <c r="D379" s="109">
        <v>265</v>
      </c>
      <c r="G379" s="109">
        <v>271</v>
      </c>
    </row>
    <row r="380" spans="1:7">
      <c r="A380" s="127" t="s">
        <v>13</v>
      </c>
      <c r="C380" s="109">
        <v>4868</v>
      </c>
      <c r="D380" s="109">
        <v>954</v>
      </c>
      <c r="F380" s="109">
        <v>67</v>
      </c>
      <c r="G380" s="109">
        <v>5889</v>
      </c>
    </row>
    <row r="383" spans="1:7">
      <c r="A383" s="144" t="s">
        <v>327</v>
      </c>
    </row>
    <row r="385" spans="1:7">
      <c r="C385" s="109" t="s">
        <v>233</v>
      </c>
      <c r="D385" s="109" t="s">
        <v>234</v>
      </c>
      <c r="F385" s="109" t="s">
        <v>235</v>
      </c>
      <c r="G385" s="109" t="s">
        <v>13</v>
      </c>
    </row>
    <row r="386" spans="1:7">
      <c r="A386" s="127" t="s">
        <v>239</v>
      </c>
      <c r="C386" s="109">
        <v>2</v>
      </c>
      <c r="G386" s="109">
        <v>2</v>
      </c>
    </row>
    <row r="387" spans="1:7">
      <c r="A387" s="127" t="s">
        <v>241</v>
      </c>
      <c r="C387" s="109">
        <v>2</v>
      </c>
      <c r="G387" s="109">
        <v>2</v>
      </c>
    </row>
    <row r="388" spans="1:7">
      <c r="A388" s="127" t="s">
        <v>243</v>
      </c>
      <c r="C388" s="109">
        <v>47</v>
      </c>
      <c r="D388" s="109">
        <v>70</v>
      </c>
      <c r="G388" s="109">
        <v>117</v>
      </c>
    </row>
    <row r="389" spans="1:7">
      <c r="A389" s="127" t="s">
        <v>244</v>
      </c>
      <c r="C389" s="109">
        <v>35</v>
      </c>
      <c r="D389" s="109">
        <v>20</v>
      </c>
      <c r="G389" s="109">
        <v>55</v>
      </c>
    </row>
    <row r="390" spans="1:7">
      <c r="A390" s="127" t="s">
        <v>245</v>
      </c>
      <c r="C390" s="109">
        <v>12</v>
      </c>
      <c r="D390" s="109">
        <v>50</v>
      </c>
      <c r="G390" s="109">
        <v>62</v>
      </c>
    </row>
    <row r="391" spans="1:7">
      <c r="A391" s="127" t="s">
        <v>248</v>
      </c>
      <c r="C391" s="109">
        <v>637</v>
      </c>
      <c r="D391" s="109">
        <v>81</v>
      </c>
      <c r="F391" s="109">
        <v>44</v>
      </c>
      <c r="G391" s="109">
        <v>762</v>
      </c>
    </row>
    <row r="392" spans="1:7">
      <c r="A392" s="127" t="s">
        <v>249</v>
      </c>
      <c r="C392" s="109">
        <v>5</v>
      </c>
      <c r="F392" s="109">
        <v>1</v>
      </c>
      <c r="G392" s="109">
        <v>6</v>
      </c>
    </row>
    <row r="393" spans="1:7">
      <c r="A393" s="127" t="s">
        <v>250</v>
      </c>
      <c r="C393" s="109">
        <v>27</v>
      </c>
      <c r="D393" s="109">
        <v>11</v>
      </c>
      <c r="G393" s="109">
        <v>38</v>
      </c>
    </row>
    <row r="394" spans="1:7">
      <c r="A394" s="127" t="s">
        <v>252</v>
      </c>
      <c r="C394" s="109">
        <v>225</v>
      </c>
      <c r="D394" s="109">
        <v>13</v>
      </c>
      <c r="F394" s="109">
        <v>5</v>
      </c>
      <c r="G394" s="109">
        <v>243</v>
      </c>
    </row>
    <row r="395" spans="1:7">
      <c r="A395" s="127" t="s">
        <v>253</v>
      </c>
      <c r="C395" s="109">
        <v>130</v>
      </c>
      <c r="D395" s="109">
        <v>26</v>
      </c>
      <c r="F395" s="109">
        <v>38</v>
      </c>
      <c r="G395" s="109">
        <v>194</v>
      </c>
    </row>
    <row r="396" spans="1:7">
      <c r="A396" s="127" t="s">
        <v>254</v>
      </c>
      <c r="C396" s="109">
        <v>250</v>
      </c>
      <c r="D396" s="109">
        <v>31</v>
      </c>
      <c r="G396" s="109">
        <v>281</v>
      </c>
    </row>
    <row r="397" spans="1:7">
      <c r="A397" s="127" t="s">
        <v>255</v>
      </c>
      <c r="C397" s="109">
        <v>663</v>
      </c>
      <c r="D397" s="109">
        <v>43</v>
      </c>
      <c r="G397" s="109">
        <v>706</v>
      </c>
    </row>
    <row r="398" spans="1:7">
      <c r="A398" s="127" t="s">
        <v>256</v>
      </c>
      <c r="C398" s="109">
        <v>652</v>
      </c>
      <c r="D398" s="109">
        <v>42</v>
      </c>
      <c r="G398" s="109">
        <v>694</v>
      </c>
    </row>
    <row r="399" spans="1:7">
      <c r="A399" s="127" t="s">
        <v>257</v>
      </c>
      <c r="C399" s="109">
        <v>11</v>
      </c>
      <c r="D399" s="109">
        <v>1</v>
      </c>
      <c r="G399" s="109">
        <v>12</v>
      </c>
    </row>
    <row r="400" spans="1:7">
      <c r="A400" s="127" t="s">
        <v>258</v>
      </c>
      <c r="C400" s="109">
        <v>100</v>
      </c>
      <c r="D400" s="109">
        <v>11</v>
      </c>
      <c r="G400" s="109">
        <v>111</v>
      </c>
    </row>
    <row r="401" spans="1:7">
      <c r="A401" s="127" t="s">
        <v>259</v>
      </c>
      <c r="C401" s="109">
        <v>94</v>
      </c>
      <c r="D401" s="109">
        <v>10</v>
      </c>
      <c r="G401" s="109">
        <v>104</v>
      </c>
    </row>
    <row r="402" spans="1:7">
      <c r="A402" s="127" t="s">
        <v>260</v>
      </c>
      <c r="C402" s="109">
        <v>6</v>
      </c>
      <c r="D402" s="109">
        <v>1</v>
      </c>
      <c r="G402" s="109">
        <v>7</v>
      </c>
    </row>
    <row r="403" spans="1:7">
      <c r="A403" s="127" t="s">
        <v>261</v>
      </c>
      <c r="D403" s="109">
        <v>19</v>
      </c>
      <c r="G403" s="109">
        <v>19</v>
      </c>
    </row>
    <row r="404" spans="1:7">
      <c r="A404" s="127" t="s">
        <v>262</v>
      </c>
      <c r="D404" s="109">
        <v>19</v>
      </c>
      <c r="G404" s="109">
        <v>19</v>
      </c>
    </row>
    <row r="405" spans="1:7">
      <c r="A405" s="127" t="s">
        <v>13</v>
      </c>
      <c r="C405" s="109">
        <v>1449</v>
      </c>
      <c r="D405" s="109">
        <v>224</v>
      </c>
      <c r="F405" s="109">
        <v>44</v>
      </c>
      <c r="G405" s="109">
        <v>1717</v>
      </c>
    </row>
    <row r="408" spans="1:7">
      <c r="A408" s="144" t="s">
        <v>328</v>
      </c>
    </row>
    <row r="410" spans="1:7">
      <c r="C410" s="109" t="s">
        <v>233</v>
      </c>
      <c r="D410" s="109" t="s">
        <v>234</v>
      </c>
      <c r="F410" s="109" t="s">
        <v>235</v>
      </c>
      <c r="G410" s="109" t="s">
        <v>13</v>
      </c>
    </row>
    <row r="411" spans="1:7">
      <c r="A411" s="127" t="s">
        <v>239</v>
      </c>
      <c r="C411" s="109">
        <v>1</v>
      </c>
      <c r="G411" s="109">
        <v>1</v>
      </c>
    </row>
    <row r="412" spans="1:7">
      <c r="A412" s="127" t="s">
        <v>241</v>
      </c>
      <c r="C412" s="109">
        <v>1</v>
      </c>
      <c r="G412" s="109">
        <v>1</v>
      </c>
    </row>
    <row r="413" spans="1:7">
      <c r="A413" s="127" t="s">
        <v>243</v>
      </c>
      <c r="C413" s="109">
        <v>10</v>
      </c>
      <c r="D413" s="109">
        <v>34</v>
      </c>
      <c r="G413" s="109">
        <v>44</v>
      </c>
    </row>
    <row r="414" spans="1:7">
      <c r="A414" s="127" t="s">
        <v>245</v>
      </c>
      <c r="C414" s="109">
        <v>10</v>
      </c>
      <c r="D414" s="109">
        <v>34</v>
      </c>
      <c r="G414" s="109">
        <v>44</v>
      </c>
    </row>
    <row r="415" spans="1:7">
      <c r="A415" s="127" t="s">
        <v>248</v>
      </c>
      <c r="C415" s="109">
        <v>237</v>
      </c>
      <c r="D415" s="109">
        <v>22</v>
      </c>
      <c r="F415" s="109">
        <v>13</v>
      </c>
      <c r="G415" s="109">
        <v>272</v>
      </c>
    </row>
    <row r="416" spans="1:7">
      <c r="A416" s="127" t="s">
        <v>249</v>
      </c>
      <c r="C416" s="109">
        <v>5</v>
      </c>
      <c r="G416" s="109">
        <v>5</v>
      </c>
    </row>
    <row r="417" spans="1:7">
      <c r="A417" s="127" t="s">
        <v>252</v>
      </c>
      <c r="C417" s="109">
        <v>100</v>
      </c>
      <c r="D417" s="109">
        <v>7</v>
      </c>
      <c r="F417" s="109">
        <v>3</v>
      </c>
      <c r="G417" s="109">
        <v>110</v>
      </c>
    </row>
    <row r="418" spans="1:7">
      <c r="A418" s="127" t="s">
        <v>253</v>
      </c>
      <c r="C418" s="109">
        <v>43</v>
      </c>
      <c r="D418" s="109">
        <v>6</v>
      </c>
      <c r="F418" s="109">
        <v>10</v>
      </c>
      <c r="G418" s="109">
        <v>59</v>
      </c>
    </row>
    <row r="419" spans="1:7">
      <c r="A419" s="127" t="s">
        <v>254</v>
      </c>
      <c r="C419" s="109">
        <v>89</v>
      </c>
      <c r="D419" s="109">
        <v>9</v>
      </c>
      <c r="G419" s="109">
        <v>98</v>
      </c>
    </row>
    <row r="420" spans="1:7">
      <c r="A420" s="127" t="s">
        <v>255</v>
      </c>
      <c r="C420" s="109">
        <v>216</v>
      </c>
      <c r="D420" s="109">
        <v>14</v>
      </c>
      <c r="G420" s="109">
        <v>230</v>
      </c>
    </row>
    <row r="421" spans="1:7">
      <c r="A421" s="127" t="s">
        <v>256</v>
      </c>
      <c r="C421" s="109">
        <v>211</v>
      </c>
      <c r="D421" s="109">
        <v>11</v>
      </c>
      <c r="G421" s="109">
        <v>222</v>
      </c>
    </row>
    <row r="422" spans="1:7">
      <c r="A422" s="127" t="s">
        <v>257</v>
      </c>
      <c r="C422" s="109">
        <v>5</v>
      </c>
      <c r="D422" s="109">
        <v>3</v>
      </c>
      <c r="G422" s="109">
        <v>8</v>
      </c>
    </row>
    <row r="423" spans="1:7">
      <c r="A423" s="127" t="s">
        <v>258</v>
      </c>
      <c r="C423" s="109">
        <v>40</v>
      </c>
      <c r="D423" s="109">
        <v>3</v>
      </c>
      <c r="G423" s="109">
        <v>43</v>
      </c>
    </row>
    <row r="424" spans="1:7">
      <c r="A424" s="127" t="s">
        <v>259</v>
      </c>
      <c r="C424" s="109">
        <v>36</v>
      </c>
      <c r="D424" s="109">
        <v>2</v>
      </c>
      <c r="G424" s="109">
        <v>38</v>
      </c>
    </row>
    <row r="425" spans="1:7">
      <c r="A425" s="127" t="s">
        <v>260</v>
      </c>
      <c r="C425" s="109">
        <v>4</v>
      </c>
      <c r="D425" s="109">
        <v>1</v>
      </c>
      <c r="G425" s="109">
        <v>5</v>
      </c>
    </row>
    <row r="426" spans="1:7">
      <c r="A426" s="127" t="s">
        <v>263</v>
      </c>
      <c r="C426" s="109">
        <v>5</v>
      </c>
      <c r="D426" s="109">
        <v>62</v>
      </c>
      <c r="G426" s="109">
        <v>67</v>
      </c>
    </row>
    <row r="427" spans="1:7">
      <c r="A427" s="127" t="s">
        <v>264</v>
      </c>
      <c r="C427" s="109">
        <v>5</v>
      </c>
      <c r="D427" s="109">
        <v>62</v>
      </c>
      <c r="G427" s="109">
        <v>67</v>
      </c>
    </row>
    <row r="428" spans="1:7">
      <c r="A428" s="127" t="s">
        <v>13</v>
      </c>
      <c r="C428" s="109">
        <v>509</v>
      </c>
      <c r="D428" s="109">
        <v>135</v>
      </c>
      <c r="F428" s="109">
        <v>13</v>
      </c>
      <c r="G428" s="109">
        <v>657</v>
      </c>
    </row>
    <row r="431" spans="1:7">
      <c r="A431" s="144" t="s">
        <v>329</v>
      </c>
    </row>
    <row r="433" spans="1:7">
      <c r="C433" s="109" t="s">
        <v>233</v>
      </c>
      <c r="D433" s="109" t="s">
        <v>234</v>
      </c>
      <c r="F433" s="109" t="s">
        <v>235</v>
      </c>
      <c r="G433" s="109" t="s">
        <v>13</v>
      </c>
    </row>
    <row r="434" spans="1:7">
      <c r="A434" s="127" t="s">
        <v>239</v>
      </c>
      <c r="C434" s="109">
        <v>8</v>
      </c>
      <c r="D434" s="109">
        <v>6</v>
      </c>
      <c r="G434" s="109">
        <v>14</v>
      </c>
    </row>
    <row r="435" spans="1:7">
      <c r="A435" s="127" t="s">
        <v>240</v>
      </c>
      <c r="C435" s="109">
        <v>2</v>
      </c>
      <c r="D435" s="109">
        <v>5</v>
      </c>
      <c r="G435" s="109">
        <v>7</v>
      </c>
    </row>
    <row r="436" spans="1:7">
      <c r="A436" s="127" t="s">
        <v>241</v>
      </c>
      <c r="C436" s="109">
        <v>6</v>
      </c>
      <c r="D436" s="109">
        <v>1</v>
      </c>
      <c r="G436" s="109">
        <v>7</v>
      </c>
    </row>
    <row r="437" spans="1:7">
      <c r="A437" s="127" t="s">
        <v>243</v>
      </c>
      <c r="C437" s="109">
        <v>44</v>
      </c>
      <c r="D437" s="109">
        <v>147</v>
      </c>
      <c r="G437" s="109">
        <v>191</v>
      </c>
    </row>
    <row r="438" spans="1:7">
      <c r="A438" s="127" t="s">
        <v>245</v>
      </c>
      <c r="C438" s="109">
        <v>44</v>
      </c>
      <c r="D438" s="109">
        <v>147</v>
      </c>
      <c r="G438" s="109">
        <v>191</v>
      </c>
    </row>
    <row r="439" spans="1:7">
      <c r="A439" s="127" t="s">
        <v>248</v>
      </c>
      <c r="C439" s="109">
        <v>1707</v>
      </c>
      <c r="D439" s="109">
        <v>169</v>
      </c>
      <c r="F439" s="109">
        <v>87</v>
      </c>
      <c r="G439" s="109">
        <v>1963</v>
      </c>
    </row>
    <row r="440" spans="1:7">
      <c r="A440" s="127" t="s">
        <v>249</v>
      </c>
      <c r="C440" s="109">
        <v>29</v>
      </c>
      <c r="D440" s="109">
        <v>1</v>
      </c>
      <c r="F440" s="109">
        <v>1</v>
      </c>
      <c r="G440" s="109">
        <v>31</v>
      </c>
    </row>
    <row r="441" spans="1:7">
      <c r="A441" s="127" t="s">
        <v>250</v>
      </c>
      <c r="C441" s="109">
        <v>77</v>
      </c>
      <c r="D441" s="109">
        <v>20</v>
      </c>
      <c r="G441" s="109">
        <v>97</v>
      </c>
    </row>
    <row r="442" spans="1:7">
      <c r="A442" s="127" t="s">
        <v>251</v>
      </c>
      <c r="C442" s="109">
        <v>61</v>
      </c>
      <c r="D442" s="109">
        <v>13</v>
      </c>
      <c r="G442" s="109">
        <v>74</v>
      </c>
    </row>
    <row r="443" spans="1:7">
      <c r="A443" s="127" t="s">
        <v>252</v>
      </c>
      <c r="C443" s="109">
        <v>579</v>
      </c>
      <c r="D443" s="109">
        <v>34</v>
      </c>
      <c r="F443" s="109">
        <v>28</v>
      </c>
      <c r="G443" s="109">
        <v>641</v>
      </c>
    </row>
    <row r="444" spans="1:7">
      <c r="A444" s="127" t="s">
        <v>253</v>
      </c>
      <c r="C444" s="109">
        <v>330</v>
      </c>
      <c r="D444" s="109">
        <v>54</v>
      </c>
      <c r="F444" s="109">
        <v>58</v>
      </c>
      <c r="G444" s="109">
        <v>442</v>
      </c>
    </row>
    <row r="445" spans="1:7">
      <c r="A445" s="127" t="s">
        <v>254</v>
      </c>
      <c r="C445" s="109">
        <v>631</v>
      </c>
      <c r="D445" s="109">
        <v>47</v>
      </c>
      <c r="G445" s="109">
        <v>678</v>
      </c>
    </row>
    <row r="446" spans="1:7">
      <c r="A446" s="127" t="s">
        <v>255</v>
      </c>
      <c r="C446" s="109">
        <v>344</v>
      </c>
      <c r="D446" s="109">
        <v>44</v>
      </c>
      <c r="G446" s="109">
        <v>388</v>
      </c>
    </row>
    <row r="447" spans="1:7">
      <c r="A447" s="127" t="s">
        <v>256</v>
      </c>
      <c r="C447" s="109">
        <v>314</v>
      </c>
      <c r="D447" s="109">
        <v>42</v>
      </c>
      <c r="G447" s="109">
        <v>356</v>
      </c>
    </row>
    <row r="448" spans="1:7">
      <c r="A448" s="127" t="s">
        <v>257</v>
      </c>
      <c r="C448" s="109">
        <v>30</v>
      </c>
      <c r="D448" s="109">
        <v>2</v>
      </c>
      <c r="G448" s="109">
        <v>32</v>
      </c>
    </row>
    <row r="449" spans="1:7">
      <c r="A449" s="127" t="s">
        <v>258</v>
      </c>
      <c r="C449" s="109">
        <v>144</v>
      </c>
      <c r="D449" s="109">
        <v>4</v>
      </c>
      <c r="G449" s="109">
        <v>148</v>
      </c>
    </row>
    <row r="450" spans="1:7">
      <c r="A450" s="127" t="s">
        <v>259</v>
      </c>
      <c r="C450" s="109">
        <v>130</v>
      </c>
      <c r="D450" s="109">
        <v>4</v>
      </c>
      <c r="G450" s="109">
        <v>134</v>
      </c>
    </row>
    <row r="451" spans="1:7">
      <c r="A451" s="127" t="s">
        <v>260</v>
      </c>
      <c r="C451" s="109">
        <v>14</v>
      </c>
      <c r="G451" s="109">
        <v>14</v>
      </c>
    </row>
    <row r="452" spans="1:7">
      <c r="A452" s="127" t="s">
        <v>13</v>
      </c>
      <c r="C452" s="109">
        <v>2247</v>
      </c>
      <c r="D452" s="109">
        <v>370</v>
      </c>
      <c r="F452" s="109">
        <v>87</v>
      </c>
      <c r="G452" s="109">
        <v>2704</v>
      </c>
    </row>
    <row r="455" spans="1:7">
      <c r="A455" s="144" t="s">
        <v>330</v>
      </c>
      <c r="B455" s="145"/>
    </row>
    <row r="457" spans="1:7">
      <c r="C457" s="109" t="s">
        <v>233</v>
      </c>
      <c r="D457" s="109" t="s">
        <v>234</v>
      </c>
      <c r="F457" s="109" t="s">
        <v>235</v>
      </c>
      <c r="G457" s="109" t="s">
        <v>13</v>
      </c>
    </row>
    <row r="458" spans="1:7">
      <c r="A458" s="127" t="s">
        <v>236</v>
      </c>
      <c r="C458" s="109">
        <v>171</v>
      </c>
      <c r="D458" s="109">
        <v>130</v>
      </c>
      <c r="F458" s="109">
        <v>1</v>
      </c>
      <c r="G458" s="109">
        <v>302</v>
      </c>
    </row>
    <row r="459" spans="1:7">
      <c r="A459" s="127" t="s">
        <v>331</v>
      </c>
      <c r="C459" s="109">
        <v>171</v>
      </c>
      <c r="D459" s="109">
        <v>130</v>
      </c>
      <c r="F459" s="109">
        <v>1</v>
      </c>
      <c r="G459" s="109">
        <v>302</v>
      </c>
    </row>
    <row r="460" spans="1:7">
      <c r="A460" s="127" t="s">
        <v>239</v>
      </c>
      <c r="C460" s="109">
        <v>3</v>
      </c>
      <c r="D460" s="109">
        <v>1</v>
      </c>
      <c r="G460" s="109">
        <v>4</v>
      </c>
    </row>
    <row r="461" spans="1:7">
      <c r="A461" s="127" t="s">
        <v>241</v>
      </c>
      <c r="C461" s="109">
        <v>3</v>
      </c>
      <c r="D461" s="109">
        <v>1</v>
      </c>
      <c r="G461" s="109">
        <v>4</v>
      </c>
    </row>
    <row r="462" spans="1:7">
      <c r="A462" s="127" t="s">
        <v>243</v>
      </c>
      <c r="C462" s="109">
        <v>40</v>
      </c>
      <c r="D462" s="109">
        <v>73</v>
      </c>
      <c r="G462" s="109">
        <v>113</v>
      </c>
    </row>
    <row r="463" spans="1:7">
      <c r="A463" s="127" t="s">
        <v>244</v>
      </c>
      <c r="C463" s="109">
        <v>27</v>
      </c>
      <c r="D463" s="109">
        <v>12</v>
      </c>
      <c r="G463" s="109">
        <v>39</v>
      </c>
    </row>
    <row r="464" spans="1:7">
      <c r="A464" s="127" t="s">
        <v>245</v>
      </c>
      <c r="C464" s="109">
        <v>13</v>
      </c>
      <c r="D464" s="109">
        <v>61</v>
      </c>
      <c r="G464" s="109">
        <v>74</v>
      </c>
    </row>
    <row r="465" spans="1:7">
      <c r="A465" s="127" t="s">
        <v>248</v>
      </c>
      <c r="C465" s="109">
        <v>960</v>
      </c>
      <c r="D465" s="109">
        <v>77</v>
      </c>
      <c r="F465" s="109">
        <v>11</v>
      </c>
      <c r="G465" s="109">
        <v>1048</v>
      </c>
    </row>
    <row r="466" spans="1:7">
      <c r="A466" s="127" t="s">
        <v>249</v>
      </c>
      <c r="C466" s="109">
        <v>12</v>
      </c>
      <c r="G466" s="109">
        <v>12</v>
      </c>
    </row>
    <row r="467" spans="1:7">
      <c r="A467" s="127" t="s">
        <v>250</v>
      </c>
      <c r="C467" s="109">
        <v>44</v>
      </c>
      <c r="D467" s="109">
        <v>14</v>
      </c>
      <c r="G467" s="109">
        <v>58</v>
      </c>
    </row>
    <row r="468" spans="1:7">
      <c r="A468" s="127" t="s">
        <v>252</v>
      </c>
      <c r="C468" s="109">
        <v>387</v>
      </c>
      <c r="D468" s="109">
        <v>20</v>
      </c>
      <c r="F468" s="109">
        <v>5</v>
      </c>
      <c r="G468" s="109">
        <v>412</v>
      </c>
    </row>
    <row r="469" spans="1:7">
      <c r="A469" s="127" t="s">
        <v>253</v>
      </c>
      <c r="C469" s="109">
        <v>173</v>
      </c>
      <c r="D469" s="109">
        <v>16</v>
      </c>
      <c r="F469" s="109">
        <v>6</v>
      </c>
      <c r="G469" s="109">
        <v>195</v>
      </c>
    </row>
    <row r="470" spans="1:7">
      <c r="A470" s="127" t="s">
        <v>254</v>
      </c>
      <c r="C470" s="109">
        <v>344</v>
      </c>
      <c r="D470" s="109">
        <v>27</v>
      </c>
      <c r="G470" s="109">
        <v>371</v>
      </c>
    </row>
    <row r="471" spans="1:7">
      <c r="A471" s="127" t="s">
        <v>255</v>
      </c>
      <c r="C471" s="109">
        <v>660</v>
      </c>
      <c r="D471" s="109">
        <v>28</v>
      </c>
      <c r="G471" s="109">
        <v>688</v>
      </c>
    </row>
    <row r="472" spans="1:7">
      <c r="A472" s="127" t="s">
        <v>256</v>
      </c>
      <c r="C472" s="109">
        <v>645</v>
      </c>
      <c r="D472" s="109">
        <v>26</v>
      </c>
      <c r="G472" s="109">
        <v>671</v>
      </c>
    </row>
    <row r="473" spans="1:7">
      <c r="A473" s="127" t="s">
        <v>257</v>
      </c>
      <c r="C473" s="109">
        <v>15</v>
      </c>
      <c r="D473" s="109">
        <v>2</v>
      </c>
      <c r="G473" s="109">
        <v>17</v>
      </c>
    </row>
    <row r="474" spans="1:7">
      <c r="A474" s="127" t="s">
        <v>258</v>
      </c>
      <c r="C474" s="109">
        <v>108</v>
      </c>
      <c r="D474" s="109">
        <v>7</v>
      </c>
      <c r="G474" s="109">
        <v>115</v>
      </c>
    </row>
    <row r="475" spans="1:7">
      <c r="A475" s="127" t="s">
        <v>259</v>
      </c>
      <c r="C475" s="109">
        <v>101</v>
      </c>
      <c r="D475" s="109">
        <v>7</v>
      </c>
      <c r="G475" s="109">
        <v>108</v>
      </c>
    </row>
    <row r="476" spans="1:7">
      <c r="A476" s="127" t="s">
        <v>260</v>
      </c>
      <c r="C476" s="109">
        <v>7</v>
      </c>
      <c r="G476" s="109">
        <v>7</v>
      </c>
    </row>
    <row r="477" spans="1:7">
      <c r="A477" s="127" t="s">
        <v>13</v>
      </c>
      <c r="C477" s="109">
        <v>1942</v>
      </c>
      <c r="D477" s="109">
        <v>316</v>
      </c>
      <c r="F477" s="109">
        <v>12</v>
      </c>
      <c r="G477" s="109">
        <v>2270</v>
      </c>
    </row>
    <row r="480" spans="1:7">
      <c r="A480" s="144" t="s">
        <v>332</v>
      </c>
      <c r="B480" s="145"/>
    </row>
    <row r="482" spans="1:7">
      <c r="C482" s="109" t="s">
        <v>233</v>
      </c>
      <c r="D482" s="109" t="s">
        <v>234</v>
      </c>
      <c r="F482" s="109" t="s">
        <v>235</v>
      </c>
      <c r="G482" s="109" t="s">
        <v>13</v>
      </c>
    </row>
    <row r="483" spans="1:7">
      <c r="A483" s="127" t="s">
        <v>236</v>
      </c>
      <c r="C483" s="109">
        <v>238</v>
      </c>
      <c r="D483" s="109">
        <v>443</v>
      </c>
      <c r="F483" s="109">
        <v>4</v>
      </c>
      <c r="G483" s="109">
        <v>685</v>
      </c>
    </row>
    <row r="484" spans="1:7">
      <c r="A484" s="127" t="s">
        <v>333</v>
      </c>
      <c r="C484" s="109">
        <v>176</v>
      </c>
      <c r="D484" s="109">
        <v>189</v>
      </c>
      <c r="F484" s="109">
        <v>4</v>
      </c>
      <c r="G484" s="109">
        <v>369</v>
      </c>
    </row>
    <row r="485" spans="1:7">
      <c r="A485" s="127" t="s">
        <v>334</v>
      </c>
      <c r="C485" s="109">
        <v>62</v>
      </c>
      <c r="D485" s="109">
        <v>254</v>
      </c>
      <c r="G485" s="109">
        <v>316</v>
      </c>
    </row>
    <row r="486" spans="1:7">
      <c r="A486" s="127" t="s">
        <v>239</v>
      </c>
      <c r="C486" s="109">
        <v>10</v>
      </c>
      <c r="D486" s="109">
        <v>9</v>
      </c>
      <c r="G486" s="109">
        <v>19</v>
      </c>
    </row>
    <row r="487" spans="1:7">
      <c r="A487" s="127" t="s">
        <v>241</v>
      </c>
      <c r="C487" s="109">
        <v>7</v>
      </c>
      <c r="D487" s="109">
        <v>6</v>
      </c>
      <c r="G487" s="109">
        <v>13</v>
      </c>
    </row>
    <row r="488" spans="1:7">
      <c r="A488" s="127" t="s">
        <v>242</v>
      </c>
      <c r="C488" s="109">
        <v>3</v>
      </c>
      <c r="D488" s="109">
        <v>3</v>
      </c>
      <c r="G488" s="109">
        <v>6</v>
      </c>
    </row>
    <row r="489" spans="1:7">
      <c r="A489" s="127" t="s">
        <v>243</v>
      </c>
      <c r="C489" s="109">
        <v>63</v>
      </c>
      <c r="D489" s="109">
        <v>121</v>
      </c>
      <c r="G489" s="109">
        <v>184</v>
      </c>
    </row>
    <row r="490" spans="1:7">
      <c r="A490" s="127" t="s">
        <v>244</v>
      </c>
      <c r="C490" s="109">
        <v>41</v>
      </c>
      <c r="D490" s="109">
        <v>11</v>
      </c>
      <c r="G490" s="109">
        <v>52</v>
      </c>
    </row>
    <row r="491" spans="1:7">
      <c r="A491" s="127" t="s">
        <v>245</v>
      </c>
      <c r="C491" s="109">
        <v>22</v>
      </c>
      <c r="D491" s="109">
        <v>110</v>
      </c>
      <c r="G491" s="109">
        <v>132</v>
      </c>
    </row>
    <row r="492" spans="1:7">
      <c r="A492" s="127" t="s">
        <v>248</v>
      </c>
      <c r="C492" s="109">
        <v>827</v>
      </c>
      <c r="D492" s="109">
        <v>62</v>
      </c>
      <c r="F492" s="109">
        <v>59</v>
      </c>
      <c r="G492" s="109">
        <v>948</v>
      </c>
    </row>
    <row r="493" spans="1:7">
      <c r="A493" s="127" t="s">
        <v>249</v>
      </c>
      <c r="C493" s="109">
        <v>8</v>
      </c>
      <c r="F493" s="109">
        <v>1</v>
      </c>
      <c r="G493" s="109">
        <v>9</v>
      </c>
    </row>
    <row r="494" spans="1:7">
      <c r="A494" s="127" t="s">
        <v>250</v>
      </c>
      <c r="C494" s="109">
        <v>18</v>
      </c>
      <c r="D494" s="109">
        <v>7</v>
      </c>
      <c r="G494" s="109">
        <v>25</v>
      </c>
    </row>
    <row r="495" spans="1:7">
      <c r="A495" s="127" t="s">
        <v>252</v>
      </c>
      <c r="C495" s="109">
        <v>305</v>
      </c>
      <c r="D495" s="109">
        <v>9</v>
      </c>
      <c r="F495" s="109">
        <v>11</v>
      </c>
      <c r="G495" s="109">
        <v>325</v>
      </c>
    </row>
    <row r="496" spans="1:7">
      <c r="A496" s="127" t="s">
        <v>253</v>
      </c>
      <c r="C496" s="109">
        <v>167</v>
      </c>
      <c r="D496" s="109">
        <v>28</v>
      </c>
      <c r="F496" s="109">
        <v>47</v>
      </c>
      <c r="G496" s="109">
        <v>242</v>
      </c>
    </row>
    <row r="497" spans="1:7">
      <c r="A497" s="127" t="s">
        <v>254</v>
      </c>
      <c r="C497" s="109">
        <v>329</v>
      </c>
      <c r="D497" s="109">
        <v>18</v>
      </c>
      <c r="G497" s="109">
        <v>347</v>
      </c>
    </row>
    <row r="498" spans="1:7">
      <c r="A498" s="127" t="s">
        <v>255</v>
      </c>
      <c r="C498" s="109">
        <v>693</v>
      </c>
      <c r="D498" s="109">
        <v>39</v>
      </c>
      <c r="G498" s="109">
        <v>732</v>
      </c>
    </row>
    <row r="499" spans="1:7">
      <c r="A499" s="127" t="s">
        <v>256</v>
      </c>
      <c r="C499" s="109">
        <v>675</v>
      </c>
      <c r="D499" s="109">
        <v>37</v>
      </c>
      <c r="G499" s="109">
        <v>712</v>
      </c>
    </row>
    <row r="500" spans="1:7">
      <c r="A500" s="127" t="s">
        <v>257</v>
      </c>
      <c r="C500" s="109">
        <v>18</v>
      </c>
      <c r="D500" s="109">
        <v>2</v>
      </c>
      <c r="G500" s="109">
        <v>20</v>
      </c>
    </row>
    <row r="501" spans="1:7">
      <c r="A501" s="127" t="s">
        <v>258</v>
      </c>
      <c r="C501" s="109">
        <v>124</v>
      </c>
      <c r="D501" s="109">
        <v>6</v>
      </c>
      <c r="F501" s="109">
        <v>1</v>
      </c>
      <c r="G501" s="109">
        <v>131</v>
      </c>
    </row>
    <row r="502" spans="1:7">
      <c r="A502" s="127" t="s">
        <v>259</v>
      </c>
      <c r="C502" s="109">
        <v>117</v>
      </c>
      <c r="D502" s="109">
        <v>3</v>
      </c>
      <c r="G502" s="109">
        <v>120</v>
      </c>
    </row>
    <row r="503" spans="1:7">
      <c r="A503" s="127" t="s">
        <v>260</v>
      </c>
      <c r="C503" s="109">
        <v>7</v>
      </c>
      <c r="D503" s="109">
        <v>3</v>
      </c>
      <c r="F503" s="109">
        <v>1</v>
      </c>
      <c r="G503" s="109">
        <v>11</v>
      </c>
    </row>
    <row r="504" spans="1:7">
      <c r="A504" s="127" t="s">
        <v>13</v>
      </c>
      <c r="C504" s="109">
        <v>1955</v>
      </c>
      <c r="D504" s="109">
        <v>680</v>
      </c>
      <c r="F504" s="109">
        <v>64</v>
      </c>
      <c r="G504" s="109">
        <v>2699</v>
      </c>
    </row>
    <row r="507" spans="1:7">
      <c r="A507" s="144" t="s">
        <v>335</v>
      </c>
      <c r="B507" s="145"/>
    </row>
    <row r="509" spans="1:7">
      <c r="C509" s="109" t="s">
        <v>233</v>
      </c>
      <c r="D509" s="109" t="s">
        <v>234</v>
      </c>
      <c r="F509" s="109" t="s">
        <v>235</v>
      </c>
      <c r="G509" s="109" t="s">
        <v>13</v>
      </c>
    </row>
    <row r="510" spans="1:7">
      <c r="A510" s="127" t="s">
        <v>239</v>
      </c>
      <c r="C510" s="109">
        <v>2</v>
      </c>
      <c r="D510" s="109">
        <v>5</v>
      </c>
      <c r="G510" s="109">
        <v>7</v>
      </c>
    </row>
    <row r="511" spans="1:7">
      <c r="A511" s="127" t="s">
        <v>241</v>
      </c>
      <c r="C511" s="109">
        <v>2</v>
      </c>
      <c r="D511" s="109">
        <v>5</v>
      </c>
      <c r="G511" s="109">
        <v>7</v>
      </c>
    </row>
    <row r="512" spans="1:7">
      <c r="A512" s="127" t="s">
        <v>243</v>
      </c>
      <c r="C512" s="109">
        <v>5</v>
      </c>
      <c r="D512" s="109">
        <v>7</v>
      </c>
      <c r="G512" s="109">
        <v>12</v>
      </c>
    </row>
    <row r="513" spans="1:7">
      <c r="A513" s="127" t="s">
        <v>245</v>
      </c>
      <c r="C513" s="109">
        <v>5</v>
      </c>
      <c r="D513" s="109">
        <v>7</v>
      </c>
      <c r="G513" s="109">
        <v>12</v>
      </c>
    </row>
    <row r="514" spans="1:7">
      <c r="A514" s="127" t="s">
        <v>248</v>
      </c>
      <c r="C514" s="109">
        <v>97</v>
      </c>
      <c r="D514" s="109">
        <v>24</v>
      </c>
      <c r="F514" s="109">
        <v>7</v>
      </c>
      <c r="G514" s="109">
        <v>128</v>
      </c>
    </row>
    <row r="515" spans="1:7">
      <c r="A515" s="127" t="s">
        <v>249</v>
      </c>
      <c r="C515" s="109">
        <v>2</v>
      </c>
      <c r="G515" s="109">
        <v>2</v>
      </c>
    </row>
    <row r="516" spans="1:7">
      <c r="A516" s="127" t="s">
        <v>250</v>
      </c>
      <c r="C516" s="109">
        <v>6</v>
      </c>
      <c r="D516" s="109">
        <v>10</v>
      </c>
      <c r="G516" s="109">
        <v>16</v>
      </c>
    </row>
    <row r="517" spans="1:7">
      <c r="A517" s="127" t="s">
        <v>251</v>
      </c>
      <c r="C517" s="109">
        <v>3</v>
      </c>
      <c r="G517" s="109">
        <v>3</v>
      </c>
    </row>
    <row r="518" spans="1:7">
      <c r="A518" s="127" t="s">
        <v>252</v>
      </c>
      <c r="C518" s="109">
        <v>25</v>
      </c>
      <c r="D518" s="109">
        <v>3</v>
      </c>
      <c r="F518" s="109">
        <v>1</v>
      </c>
      <c r="G518" s="109">
        <v>29</v>
      </c>
    </row>
    <row r="519" spans="1:7">
      <c r="A519" s="127" t="s">
        <v>253</v>
      </c>
      <c r="C519" s="109">
        <v>32</v>
      </c>
      <c r="D519" s="109">
        <v>10</v>
      </c>
      <c r="F519" s="109">
        <v>6</v>
      </c>
      <c r="G519" s="109">
        <v>48</v>
      </c>
    </row>
    <row r="520" spans="1:7">
      <c r="A520" s="127" t="s">
        <v>254</v>
      </c>
      <c r="C520" s="109">
        <v>29</v>
      </c>
      <c r="D520" s="109">
        <v>1</v>
      </c>
      <c r="G520" s="109">
        <v>30</v>
      </c>
    </row>
    <row r="521" spans="1:7">
      <c r="A521" s="127" t="s">
        <v>255</v>
      </c>
      <c r="C521" s="109">
        <v>55</v>
      </c>
      <c r="D521" s="109">
        <v>6</v>
      </c>
      <c r="G521" s="109">
        <v>61</v>
      </c>
    </row>
    <row r="522" spans="1:7">
      <c r="A522" s="127" t="s">
        <v>256</v>
      </c>
      <c r="C522" s="109">
        <v>50</v>
      </c>
      <c r="D522" s="109">
        <v>6</v>
      </c>
      <c r="G522" s="109">
        <v>56</v>
      </c>
    </row>
    <row r="523" spans="1:7">
      <c r="A523" s="127" t="s">
        <v>257</v>
      </c>
      <c r="C523" s="109">
        <v>5</v>
      </c>
      <c r="G523" s="109">
        <v>5</v>
      </c>
    </row>
    <row r="524" spans="1:7">
      <c r="A524" s="127" t="s">
        <v>258</v>
      </c>
      <c r="C524" s="109">
        <v>14</v>
      </c>
      <c r="D524" s="109">
        <v>2</v>
      </c>
      <c r="G524" s="109">
        <v>16</v>
      </c>
    </row>
    <row r="525" spans="1:7">
      <c r="A525" s="127" t="s">
        <v>259</v>
      </c>
      <c r="C525" s="109">
        <v>12</v>
      </c>
      <c r="D525" s="109">
        <v>2</v>
      </c>
      <c r="G525" s="109">
        <v>14</v>
      </c>
    </row>
    <row r="526" spans="1:7">
      <c r="A526" s="127" t="s">
        <v>260</v>
      </c>
      <c r="C526" s="109">
        <v>2</v>
      </c>
      <c r="G526" s="109">
        <v>2</v>
      </c>
    </row>
    <row r="527" spans="1:7">
      <c r="A527" s="127" t="s">
        <v>263</v>
      </c>
      <c r="C527" s="109">
        <v>43</v>
      </c>
      <c r="D527" s="109">
        <v>47</v>
      </c>
      <c r="G527" s="109">
        <v>90</v>
      </c>
    </row>
    <row r="528" spans="1:7">
      <c r="A528" s="127" t="s">
        <v>264</v>
      </c>
      <c r="C528" s="109">
        <v>18</v>
      </c>
      <c r="D528" s="109">
        <v>45</v>
      </c>
      <c r="G528" s="109">
        <v>63</v>
      </c>
    </row>
    <row r="529" spans="1:7">
      <c r="A529" s="127" t="s">
        <v>316</v>
      </c>
      <c r="C529" s="109">
        <v>25</v>
      </c>
      <c r="D529" s="109">
        <v>2</v>
      </c>
      <c r="G529" s="109">
        <v>27</v>
      </c>
    </row>
    <row r="530" spans="1:7">
      <c r="A530" s="127" t="s">
        <v>13</v>
      </c>
      <c r="C530" s="109">
        <v>216</v>
      </c>
      <c r="D530" s="109">
        <v>91</v>
      </c>
      <c r="F530" s="109">
        <v>7</v>
      </c>
      <c r="G530" s="109">
        <v>314</v>
      </c>
    </row>
    <row r="533" spans="1:7">
      <c r="A533" s="144" t="s">
        <v>336</v>
      </c>
      <c r="B533" s="145"/>
    </row>
    <row r="535" spans="1:7">
      <c r="C535" s="109" t="s">
        <v>233</v>
      </c>
      <c r="D535" s="109" t="s">
        <v>234</v>
      </c>
      <c r="F535" s="109" t="s">
        <v>235</v>
      </c>
      <c r="G535" s="109" t="s">
        <v>13</v>
      </c>
    </row>
    <row r="536" spans="1:7">
      <c r="A536" s="127" t="s">
        <v>239</v>
      </c>
      <c r="C536" s="109">
        <v>4</v>
      </c>
      <c r="D536" s="109">
        <v>3</v>
      </c>
      <c r="G536" s="109">
        <v>7</v>
      </c>
    </row>
    <row r="537" spans="1:7">
      <c r="A537" s="127" t="s">
        <v>241</v>
      </c>
      <c r="C537" s="109">
        <v>4</v>
      </c>
      <c r="D537" s="109">
        <v>3</v>
      </c>
      <c r="G537" s="109">
        <v>7</v>
      </c>
    </row>
    <row r="538" spans="1:7">
      <c r="A538" s="127" t="s">
        <v>243</v>
      </c>
      <c r="C538" s="109">
        <v>6</v>
      </c>
      <c r="D538" s="109">
        <v>10</v>
      </c>
      <c r="G538" s="109">
        <v>16</v>
      </c>
    </row>
    <row r="539" spans="1:7">
      <c r="A539" s="127" t="s">
        <v>245</v>
      </c>
      <c r="C539" s="109">
        <v>6</v>
      </c>
      <c r="D539" s="109">
        <v>10</v>
      </c>
      <c r="G539" s="109">
        <v>16</v>
      </c>
    </row>
    <row r="540" spans="1:7">
      <c r="A540" s="127" t="s">
        <v>248</v>
      </c>
      <c r="C540" s="109">
        <v>96</v>
      </c>
      <c r="D540" s="109">
        <v>33</v>
      </c>
      <c r="F540" s="109">
        <v>8</v>
      </c>
      <c r="G540" s="109">
        <v>137</v>
      </c>
    </row>
    <row r="541" spans="1:7">
      <c r="A541" s="127" t="s">
        <v>249</v>
      </c>
      <c r="C541" s="109">
        <v>2</v>
      </c>
      <c r="G541" s="109">
        <v>2</v>
      </c>
    </row>
    <row r="542" spans="1:7">
      <c r="A542" s="127" t="s">
        <v>250</v>
      </c>
      <c r="C542" s="109">
        <v>4</v>
      </c>
      <c r="D542" s="109">
        <v>11</v>
      </c>
      <c r="G542" s="109">
        <v>15</v>
      </c>
    </row>
    <row r="543" spans="1:7">
      <c r="A543" s="127" t="s">
        <v>251</v>
      </c>
      <c r="C543" s="109">
        <v>2</v>
      </c>
      <c r="D543" s="109">
        <v>2</v>
      </c>
      <c r="G543" s="109">
        <v>4</v>
      </c>
    </row>
    <row r="544" spans="1:7">
      <c r="A544" s="127" t="s">
        <v>252</v>
      </c>
      <c r="C544" s="109">
        <v>26</v>
      </c>
      <c r="D544" s="109">
        <v>5</v>
      </c>
      <c r="F544" s="109">
        <v>2</v>
      </c>
      <c r="G544" s="109">
        <v>33</v>
      </c>
    </row>
    <row r="545" spans="1:7">
      <c r="A545" s="127" t="s">
        <v>253</v>
      </c>
      <c r="C545" s="109">
        <v>31</v>
      </c>
      <c r="D545" s="109">
        <v>11</v>
      </c>
      <c r="F545" s="109">
        <v>6</v>
      </c>
      <c r="G545" s="109">
        <v>48</v>
      </c>
    </row>
    <row r="546" spans="1:7">
      <c r="A546" s="127" t="s">
        <v>254</v>
      </c>
      <c r="C546" s="109">
        <v>31</v>
      </c>
      <c r="D546" s="109">
        <v>4</v>
      </c>
      <c r="G546" s="109">
        <v>35</v>
      </c>
    </row>
    <row r="547" spans="1:7">
      <c r="A547" s="127" t="s">
        <v>255</v>
      </c>
      <c r="C547" s="109">
        <v>57</v>
      </c>
      <c r="D547" s="109">
        <v>3</v>
      </c>
      <c r="G547" s="109">
        <v>60</v>
      </c>
    </row>
    <row r="548" spans="1:7">
      <c r="A548" s="127" t="s">
        <v>256</v>
      </c>
      <c r="C548" s="109">
        <v>52</v>
      </c>
      <c r="D548" s="109">
        <v>3</v>
      </c>
      <c r="G548" s="109">
        <v>55</v>
      </c>
    </row>
    <row r="549" spans="1:7">
      <c r="A549" s="127" t="s">
        <v>257</v>
      </c>
      <c r="C549" s="109">
        <v>5</v>
      </c>
      <c r="G549" s="109">
        <v>5</v>
      </c>
    </row>
    <row r="550" spans="1:7">
      <c r="A550" s="127" t="s">
        <v>258</v>
      </c>
      <c r="C550" s="109">
        <v>17</v>
      </c>
      <c r="D550" s="109">
        <v>1</v>
      </c>
      <c r="G550" s="109">
        <v>18</v>
      </c>
    </row>
    <row r="551" spans="1:7">
      <c r="A551" s="127" t="s">
        <v>259</v>
      </c>
      <c r="C551" s="109">
        <v>14</v>
      </c>
      <c r="D551" s="109">
        <v>1</v>
      </c>
      <c r="G551" s="109">
        <v>15</v>
      </c>
    </row>
    <row r="552" spans="1:7">
      <c r="A552" s="127" t="s">
        <v>260</v>
      </c>
      <c r="C552" s="109">
        <v>3</v>
      </c>
      <c r="G552" s="109">
        <v>3</v>
      </c>
    </row>
    <row r="553" spans="1:7">
      <c r="A553" s="127" t="s">
        <v>263</v>
      </c>
      <c r="C553" s="109">
        <v>46</v>
      </c>
      <c r="D553" s="109">
        <v>205</v>
      </c>
      <c r="F553" s="109">
        <v>2</v>
      </c>
      <c r="G553" s="109">
        <v>253</v>
      </c>
    </row>
    <row r="554" spans="1:7">
      <c r="A554" s="127" t="s">
        <v>264</v>
      </c>
      <c r="C554" s="109">
        <v>22</v>
      </c>
      <c r="D554" s="109">
        <v>202</v>
      </c>
      <c r="F554" s="109">
        <v>1</v>
      </c>
      <c r="G554" s="109">
        <v>225</v>
      </c>
    </row>
    <row r="555" spans="1:7">
      <c r="A555" s="127" t="s">
        <v>316</v>
      </c>
      <c r="C555" s="109">
        <v>24</v>
      </c>
      <c r="D555" s="109">
        <v>3</v>
      </c>
      <c r="F555" s="109">
        <v>1</v>
      </c>
      <c r="G555" s="109">
        <v>28</v>
      </c>
    </row>
    <row r="556" spans="1:7">
      <c r="A556" s="127" t="s">
        <v>13</v>
      </c>
      <c r="C556" s="109">
        <v>226</v>
      </c>
      <c r="D556" s="109">
        <v>255</v>
      </c>
      <c r="F556" s="109">
        <v>10</v>
      </c>
      <c r="G556" s="109">
        <v>491</v>
      </c>
    </row>
    <row r="559" spans="1:7">
      <c r="A559" s="127" t="s">
        <v>337</v>
      </c>
    </row>
    <row r="561" spans="1:4">
      <c r="C561" s="109" t="s">
        <v>234</v>
      </c>
      <c r="D561" s="109" t="s">
        <v>13</v>
      </c>
    </row>
    <row r="562" spans="1:4">
      <c r="A562" s="127" t="s">
        <v>248</v>
      </c>
      <c r="C562" s="109">
        <v>5</v>
      </c>
      <c r="D562" s="109">
        <v>5</v>
      </c>
    </row>
    <row r="563" spans="1:4">
      <c r="A563" s="127" t="s">
        <v>250</v>
      </c>
      <c r="C563" s="109">
        <v>5</v>
      </c>
      <c r="D563" s="109">
        <v>5</v>
      </c>
    </row>
    <row r="564" spans="1:4">
      <c r="A564" s="127" t="s">
        <v>13</v>
      </c>
      <c r="C564" s="109">
        <v>5</v>
      </c>
      <c r="D564" s="109">
        <v>5</v>
      </c>
    </row>
  </sheetData>
  <mergeCells count="3">
    <mergeCell ref="A2:J2"/>
    <mergeCell ref="B4:E4"/>
    <mergeCell ref="F4:H4"/>
  </mergeCells>
  <pageMargins left="0.31496062992125984" right="0.11811023622047245" top="0.39370078740157483" bottom="0.3149606299212598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7"/>
  <sheetViews>
    <sheetView showGridLines="0" tabSelected="1" topLeftCell="D1" zoomScale="85" zoomScaleNormal="85" workbookViewId="0">
      <selection activeCell="O6" sqref="O6:O24"/>
    </sheetView>
  </sheetViews>
  <sheetFormatPr baseColWidth="10" defaultColWidth="9.140625" defaultRowHeight="12.75"/>
  <cols>
    <col min="1" max="1" width="2" style="109" customWidth="1"/>
    <col min="2" max="2" width="17" style="109" customWidth="1"/>
    <col min="3" max="10" width="11" style="109" customWidth="1"/>
    <col min="11" max="11" width="5" style="109" customWidth="1"/>
    <col min="12" max="14" width="9.140625" style="109"/>
    <col min="15" max="15" width="22.85546875" style="109" customWidth="1"/>
    <col min="16" max="256" width="9.140625" style="109"/>
    <col min="257" max="257" width="2" style="109" customWidth="1"/>
    <col min="258" max="258" width="17" style="109" customWidth="1"/>
    <col min="259" max="266" width="11" style="109" customWidth="1"/>
    <col min="267" max="267" width="5" style="109" customWidth="1"/>
    <col min="268" max="512" width="9.140625" style="109"/>
    <col min="513" max="513" width="2" style="109" customWidth="1"/>
    <col min="514" max="514" width="17" style="109" customWidth="1"/>
    <col min="515" max="522" width="11" style="109" customWidth="1"/>
    <col min="523" max="523" width="5" style="109" customWidth="1"/>
    <col min="524" max="768" width="9.140625" style="109"/>
    <col min="769" max="769" width="2" style="109" customWidth="1"/>
    <col min="770" max="770" width="17" style="109" customWidth="1"/>
    <col min="771" max="778" width="11" style="109" customWidth="1"/>
    <col min="779" max="779" width="5" style="109" customWidth="1"/>
    <col min="780" max="1024" width="9.140625" style="109"/>
    <col min="1025" max="1025" width="2" style="109" customWidth="1"/>
    <col min="1026" max="1026" width="17" style="109" customWidth="1"/>
    <col min="1027" max="1034" width="11" style="109" customWidth="1"/>
    <col min="1035" max="1035" width="5" style="109" customWidth="1"/>
    <col min="1036" max="1280" width="9.140625" style="109"/>
    <col min="1281" max="1281" width="2" style="109" customWidth="1"/>
    <col min="1282" max="1282" width="17" style="109" customWidth="1"/>
    <col min="1283" max="1290" width="11" style="109" customWidth="1"/>
    <col min="1291" max="1291" width="5" style="109" customWidth="1"/>
    <col min="1292" max="1536" width="9.140625" style="109"/>
    <col min="1537" max="1537" width="2" style="109" customWidth="1"/>
    <col min="1538" max="1538" width="17" style="109" customWidth="1"/>
    <col min="1539" max="1546" width="11" style="109" customWidth="1"/>
    <col min="1547" max="1547" width="5" style="109" customWidth="1"/>
    <col min="1548" max="1792" width="9.140625" style="109"/>
    <col min="1793" max="1793" width="2" style="109" customWidth="1"/>
    <col min="1794" max="1794" width="17" style="109" customWidth="1"/>
    <col min="1795" max="1802" width="11" style="109" customWidth="1"/>
    <col min="1803" max="1803" width="5" style="109" customWidth="1"/>
    <col min="1804" max="2048" width="9.140625" style="109"/>
    <col min="2049" max="2049" width="2" style="109" customWidth="1"/>
    <col min="2050" max="2050" width="17" style="109" customWidth="1"/>
    <col min="2051" max="2058" width="11" style="109" customWidth="1"/>
    <col min="2059" max="2059" width="5" style="109" customWidth="1"/>
    <col min="2060" max="2304" width="9.140625" style="109"/>
    <col min="2305" max="2305" width="2" style="109" customWidth="1"/>
    <col min="2306" max="2306" width="17" style="109" customWidth="1"/>
    <col min="2307" max="2314" width="11" style="109" customWidth="1"/>
    <col min="2315" max="2315" width="5" style="109" customWidth="1"/>
    <col min="2316" max="2560" width="9.140625" style="109"/>
    <col min="2561" max="2561" width="2" style="109" customWidth="1"/>
    <col min="2562" max="2562" width="17" style="109" customWidth="1"/>
    <col min="2563" max="2570" width="11" style="109" customWidth="1"/>
    <col min="2571" max="2571" width="5" style="109" customWidth="1"/>
    <col min="2572" max="2816" width="9.140625" style="109"/>
    <col min="2817" max="2817" width="2" style="109" customWidth="1"/>
    <col min="2818" max="2818" width="17" style="109" customWidth="1"/>
    <col min="2819" max="2826" width="11" style="109" customWidth="1"/>
    <col min="2827" max="2827" width="5" style="109" customWidth="1"/>
    <col min="2828" max="3072" width="9.140625" style="109"/>
    <col min="3073" max="3073" width="2" style="109" customWidth="1"/>
    <col min="3074" max="3074" width="17" style="109" customWidth="1"/>
    <col min="3075" max="3082" width="11" style="109" customWidth="1"/>
    <col min="3083" max="3083" width="5" style="109" customWidth="1"/>
    <col min="3084" max="3328" width="9.140625" style="109"/>
    <col min="3329" max="3329" width="2" style="109" customWidth="1"/>
    <col min="3330" max="3330" width="17" style="109" customWidth="1"/>
    <col min="3331" max="3338" width="11" style="109" customWidth="1"/>
    <col min="3339" max="3339" width="5" style="109" customWidth="1"/>
    <col min="3340" max="3584" width="9.140625" style="109"/>
    <col min="3585" max="3585" width="2" style="109" customWidth="1"/>
    <col min="3586" max="3586" width="17" style="109" customWidth="1"/>
    <col min="3587" max="3594" width="11" style="109" customWidth="1"/>
    <col min="3595" max="3595" width="5" style="109" customWidth="1"/>
    <col min="3596" max="3840" width="9.140625" style="109"/>
    <col min="3841" max="3841" width="2" style="109" customWidth="1"/>
    <col min="3842" max="3842" width="17" style="109" customWidth="1"/>
    <col min="3843" max="3850" width="11" style="109" customWidth="1"/>
    <col min="3851" max="3851" width="5" style="109" customWidth="1"/>
    <col min="3852" max="4096" width="9.140625" style="109"/>
    <col min="4097" max="4097" width="2" style="109" customWidth="1"/>
    <col min="4098" max="4098" width="17" style="109" customWidth="1"/>
    <col min="4099" max="4106" width="11" style="109" customWidth="1"/>
    <col min="4107" max="4107" width="5" style="109" customWidth="1"/>
    <col min="4108" max="4352" width="9.140625" style="109"/>
    <col min="4353" max="4353" width="2" style="109" customWidth="1"/>
    <col min="4354" max="4354" width="17" style="109" customWidth="1"/>
    <col min="4355" max="4362" width="11" style="109" customWidth="1"/>
    <col min="4363" max="4363" width="5" style="109" customWidth="1"/>
    <col min="4364" max="4608" width="9.140625" style="109"/>
    <col min="4609" max="4609" width="2" style="109" customWidth="1"/>
    <col min="4610" max="4610" width="17" style="109" customWidth="1"/>
    <col min="4611" max="4618" width="11" style="109" customWidth="1"/>
    <col min="4619" max="4619" width="5" style="109" customWidth="1"/>
    <col min="4620" max="4864" width="9.140625" style="109"/>
    <col min="4865" max="4865" width="2" style="109" customWidth="1"/>
    <col min="4866" max="4866" width="17" style="109" customWidth="1"/>
    <col min="4867" max="4874" width="11" style="109" customWidth="1"/>
    <col min="4875" max="4875" width="5" style="109" customWidth="1"/>
    <col min="4876" max="5120" width="9.140625" style="109"/>
    <col min="5121" max="5121" width="2" style="109" customWidth="1"/>
    <col min="5122" max="5122" width="17" style="109" customWidth="1"/>
    <col min="5123" max="5130" width="11" style="109" customWidth="1"/>
    <col min="5131" max="5131" width="5" style="109" customWidth="1"/>
    <col min="5132" max="5376" width="9.140625" style="109"/>
    <col min="5377" max="5377" width="2" style="109" customWidth="1"/>
    <col min="5378" max="5378" width="17" style="109" customWidth="1"/>
    <col min="5379" max="5386" width="11" style="109" customWidth="1"/>
    <col min="5387" max="5387" width="5" style="109" customWidth="1"/>
    <col min="5388" max="5632" width="9.140625" style="109"/>
    <col min="5633" max="5633" width="2" style="109" customWidth="1"/>
    <col min="5634" max="5634" width="17" style="109" customWidth="1"/>
    <col min="5635" max="5642" width="11" style="109" customWidth="1"/>
    <col min="5643" max="5643" width="5" style="109" customWidth="1"/>
    <col min="5644" max="5888" width="9.140625" style="109"/>
    <col min="5889" max="5889" width="2" style="109" customWidth="1"/>
    <col min="5890" max="5890" width="17" style="109" customWidth="1"/>
    <col min="5891" max="5898" width="11" style="109" customWidth="1"/>
    <col min="5899" max="5899" width="5" style="109" customWidth="1"/>
    <col min="5900" max="6144" width="9.140625" style="109"/>
    <col min="6145" max="6145" width="2" style="109" customWidth="1"/>
    <col min="6146" max="6146" width="17" style="109" customWidth="1"/>
    <col min="6147" max="6154" width="11" style="109" customWidth="1"/>
    <col min="6155" max="6155" width="5" style="109" customWidth="1"/>
    <col min="6156" max="6400" width="9.140625" style="109"/>
    <col min="6401" max="6401" width="2" style="109" customWidth="1"/>
    <col min="6402" max="6402" width="17" style="109" customWidth="1"/>
    <col min="6403" max="6410" width="11" style="109" customWidth="1"/>
    <col min="6411" max="6411" width="5" style="109" customWidth="1"/>
    <col min="6412" max="6656" width="9.140625" style="109"/>
    <col min="6657" max="6657" width="2" style="109" customWidth="1"/>
    <col min="6658" max="6658" width="17" style="109" customWidth="1"/>
    <col min="6659" max="6666" width="11" style="109" customWidth="1"/>
    <col min="6667" max="6667" width="5" style="109" customWidth="1"/>
    <col min="6668" max="6912" width="9.140625" style="109"/>
    <col min="6913" max="6913" width="2" style="109" customWidth="1"/>
    <col min="6914" max="6914" width="17" style="109" customWidth="1"/>
    <col min="6915" max="6922" width="11" style="109" customWidth="1"/>
    <col min="6923" max="6923" width="5" style="109" customWidth="1"/>
    <col min="6924" max="7168" width="9.140625" style="109"/>
    <col min="7169" max="7169" width="2" style="109" customWidth="1"/>
    <col min="7170" max="7170" width="17" style="109" customWidth="1"/>
    <col min="7171" max="7178" width="11" style="109" customWidth="1"/>
    <col min="7179" max="7179" width="5" style="109" customWidth="1"/>
    <col min="7180" max="7424" width="9.140625" style="109"/>
    <col min="7425" max="7425" width="2" style="109" customWidth="1"/>
    <col min="7426" max="7426" width="17" style="109" customWidth="1"/>
    <col min="7427" max="7434" width="11" style="109" customWidth="1"/>
    <col min="7435" max="7435" width="5" style="109" customWidth="1"/>
    <col min="7436" max="7680" width="9.140625" style="109"/>
    <col min="7681" max="7681" width="2" style="109" customWidth="1"/>
    <col min="7682" max="7682" width="17" style="109" customWidth="1"/>
    <col min="7683" max="7690" width="11" style="109" customWidth="1"/>
    <col min="7691" max="7691" width="5" style="109" customWidth="1"/>
    <col min="7692" max="7936" width="9.140625" style="109"/>
    <col min="7937" max="7937" width="2" style="109" customWidth="1"/>
    <col min="7938" max="7938" width="17" style="109" customWidth="1"/>
    <col min="7939" max="7946" width="11" style="109" customWidth="1"/>
    <col min="7947" max="7947" width="5" style="109" customWidth="1"/>
    <col min="7948" max="8192" width="9.140625" style="109"/>
    <col min="8193" max="8193" width="2" style="109" customWidth="1"/>
    <col min="8194" max="8194" width="17" style="109" customWidth="1"/>
    <col min="8195" max="8202" width="11" style="109" customWidth="1"/>
    <col min="8203" max="8203" width="5" style="109" customWidth="1"/>
    <col min="8204" max="8448" width="9.140625" style="109"/>
    <col min="8449" max="8449" width="2" style="109" customWidth="1"/>
    <col min="8450" max="8450" width="17" style="109" customWidth="1"/>
    <col min="8451" max="8458" width="11" style="109" customWidth="1"/>
    <col min="8459" max="8459" width="5" style="109" customWidth="1"/>
    <col min="8460" max="8704" width="9.140625" style="109"/>
    <col min="8705" max="8705" width="2" style="109" customWidth="1"/>
    <col min="8706" max="8706" width="17" style="109" customWidth="1"/>
    <col min="8707" max="8714" width="11" style="109" customWidth="1"/>
    <col min="8715" max="8715" width="5" style="109" customWidth="1"/>
    <col min="8716" max="8960" width="9.140625" style="109"/>
    <col min="8961" max="8961" width="2" style="109" customWidth="1"/>
    <col min="8962" max="8962" width="17" style="109" customWidth="1"/>
    <col min="8963" max="8970" width="11" style="109" customWidth="1"/>
    <col min="8971" max="8971" width="5" style="109" customWidth="1"/>
    <col min="8972" max="9216" width="9.140625" style="109"/>
    <col min="9217" max="9217" width="2" style="109" customWidth="1"/>
    <col min="9218" max="9218" width="17" style="109" customWidth="1"/>
    <col min="9219" max="9226" width="11" style="109" customWidth="1"/>
    <col min="9227" max="9227" width="5" style="109" customWidth="1"/>
    <col min="9228" max="9472" width="9.140625" style="109"/>
    <col min="9473" max="9473" width="2" style="109" customWidth="1"/>
    <col min="9474" max="9474" width="17" style="109" customWidth="1"/>
    <col min="9475" max="9482" width="11" style="109" customWidth="1"/>
    <col min="9483" max="9483" width="5" style="109" customWidth="1"/>
    <col min="9484" max="9728" width="9.140625" style="109"/>
    <col min="9729" max="9729" width="2" style="109" customWidth="1"/>
    <col min="9730" max="9730" width="17" style="109" customWidth="1"/>
    <col min="9731" max="9738" width="11" style="109" customWidth="1"/>
    <col min="9739" max="9739" width="5" style="109" customWidth="1"/>
    <col min="9740" max="9984" width="9.140625" style="109"/>
    <col min="9985" max="9985" width="2" style="109" customWidth="1"/>
    <col min="9986" max="9986" width="17" style="109" customWidth="1"/>
    <col min="9987" max="9994" width="11" style="109" customWidth="1"/>
    <col min="9995" max="9995" width="5" style="109" customWidth="1"/>
    <col min="9996" max="10240" width="9.140625" style="109"/>
    <col min="10241" max="10241" width="2" style="109" customWidth="1"/>
    <col min="10242" max="10242" width="17" style="109" customWidth="1"/>
    <col min="10243" max="10250" width="11" style="109" customWidth="1"/>
    <col min="10251" max="10251" width="5" style="109" customWidth="1"/>
    <col min="10252" max="10496" width="9.140625" style="109"/>
    <col min="10497" max="10497" width="2" style="109" customWidth="1"/>
    <col min="10498" max="10498" width="17" style="109" customWidth="1"/>
    <col min="10499" max="10506" width="11" style="109" customWidth="1"/>
    <col min="10507" max="10507" width="5" style="109" customWidth="1"/>
    <col min="10508" max="10752" width="9.140625" style="109"/>
    <col min="10753" max="10753" width="2" style="109" customWidth="1"/>
    <col min="10754" max="10754" width="17" style="109" customWidth="1"/>
    <col min="10755" max="10762" width="11" style="109" customWidth="1"/>
    <col min="10763" max="10763" width="5" style="109" customWidth="1"/>
    <col min="10764" max="11008" width="9.140625" style="109"/>
    <col min="11009" max="11009" width="2" style="109" customWidth="1"/>
    <col min="11010" max="11010" width="17" style="109" customWidth="1"/>
    <col min="11011" max="11018" width="11" style="109" customWidth="1"/>
    <col min="11019" max="11019" width="5" style="109" customWidth="1"/>
    <col min="11020" max="11264" width="9.140625" style="109"/>
    <col min="11265" max="11265" width="2" style="109" customWidth="1"/>
    <col min="11266" max="11266" width="17" style="109" customWidth="1"/>
    <col min="11267" max="11274" width="11" style="109" customWidth="1"/>
    <col min="11275" max="11275" width="5" style="109" customWidth="1"/>
    <col min="11276" max="11520" width="9.140625" style="109"/>
    <col min="11521" max="11521" width="2" style="109" customWidth="1"/>
    <col min="11522" max="11522" width="17" style="109" customWidth="1"/>
    <col min="11523" max="11530" width="11" style="109" customWidth="1"/>
    <col min="11531" max="11531" width="5" style="109" customWidth="1"/>
    <col min="11532" max="11776" width="9.140625" style="109"/>
    <col min="11777" max="11777" width="2" style="109" customWidth="1"/>
    <col min="11778" max="11778" width="17" style="109" customWidth="1"/>
    <col min="11779" max="11786" width="11" style="109" customWidth="1"/>
    <col min="11787" max="11787" width="5" style="109" customWidth="1"/>
    <col min="11788" max="12032" width="9.140625" style="109"/>
    <col min="12033" max="12033" width="2" style="109" customWidth="1"/>
    <col min="12034" max="12034" width="17" style="109" customWidth="1"/>
    <col min="12035" max="12042" width="11" style="109" customWidth="1"/>
    <col min="12043" max="12043" width="5" style="109" customWidth="1"/>
    <col min="12044" max="12288" width="9.140625" style="109"/>
    <col min="12289" max="12289" width="2" style="109" customWidth="1"/>
    <col min="12290" max="12290" width="17" style="109" customWidth="1"/>
    <col min="12291" max="12298" width="11" style="109" customWidth="1"/>
    <col min="12299" max="12299" width="5" style="109" customWidth="1"/>
    <col min="12300" max="12544" width="9.140625" style="109"/>
    <col min="12545" max="12545" width="2" style="109" customWidth="1"/>
    <col min="12546" max="12546" width="17" style="109" customWidth="1"/>
    <col min="12547" max="12554" width="11" style="109" customWidth="1"/>
    <col min="12555" max="12555" width="5" style="109" customWidth="1"/>
    <col min="12556" max="12800" width="9.140625" style="109"/>
    <col min="12801" max="12801" width="2" style="109" customWidth="1"/>
    <col min="12802" max="12802" width="17" style="109" customWidth="1"/>
    <col min="12803" max="12810" width="11" style="109" customWidth="1"/>
    <col min="12811" max="12811" width="5" style="109" customWidth="1"/>
    <col min="12812" max="13056" width="9.140625" style="109"/>
    <col min="13057" max="13057" width="2" style="109" customWidth="1"/>
    <col min="13058" max="13058" width="17" style="109" customWidth="1"/>
    <col min="13059" max="13066" width="11" style="109" customWidth="1"/>
    <col min="13067" max="13067" width="5" style="109" customWidth="1"/>
    <col min="13068" max="13312" width="9.140625" style="109"/>
    <col min="13313" max="13313" width="2" style="109" customWidth="1"/>
    <col min="13314" max="13314" width="17" style="109" customWidth="1"/>
    <col min="13315" max="13322" width="11" style="109" customWidth="1"/>
    <col min="13323" max="13323" width="5" style="109" customWidth="1"/>
    <col min="13324" max="13568" width="9.140625" style="109"/>
    <col min="13569" max="13569" width="2" style="109" customWidth="1"/>
    <col min="13570" max="13570" width="17" style="109" customWidth="1"/>
    <col min="13571" max="13578" width="11" style="109" customWidth="1"/>
    <col min="13579" max="13579" width="5" style="109" customWidth="1"/>
    <col min="13580" max="13824" width="9.140625" style="109"/>
    <col min="13825" max="13825" width="2" style="109" customWidth="1"/>
    <col min="13826" max="13826" width="17" style="109" customWidth="1"/>
    <col min="13827" max="13834" width="11" style="109" customWidth="1"/>
    <col min="13835" max="13835" width="5" style="109" customWidth="1"/>
    <col min="13836" max="14080" width="9.140625" style="109"/>
    <col min="14081" max="14081" width="2" style="109" customWidth="1"/>
    <col min="14082" max="14082" width="17" style="109" customWidth="1"/>
    <col min="14083" max="14090" width="11" style="109" customWidth="1"/>
    <col min="14091" max="14091" width="5" style="109" customWidth="1"/>
    <col min="14092" max="14336" width="9.140625" style="109"/>
    <col min="14337" max="14337" width="2" style="109" customWidth="1"/>
    <col min="14338" max="14338" width="17" style="109" customWidth="1"/>
    <col min="14339" max="14346" width="11" style="109" customWidth="1"/>
    <col min="14347" max="14347" width="5" style="109" customWidth="1"/>
    <col min="14348" max="14592" width="9.140625" style="109"/>
    <col min="14593" max="14593" width="2" style="109" customWidth="1"/>
    <col min="14594" max="14594" width="17" style="109" customWidth="1"/>
    <col min="14595" max="14602" width="11" style="109" customWidth="1"/>
    <col min="14603" max="14603" width="5" style="109" customWidth="1"/>
    <col min="14604" max="14848" width="9.140625" style="109"/>
    <col min="14849" max="14849" width="2" style="109" customWidth="1"/>
    <col min="14850" max="14850" width="17" style="109" customWidth="1"/>
    <col min="14851" max="14858" width="11" style="109" customWidth="1"/>
    <col min="14859" max="14859" width="5" style="109" customWidth="1"/>
    <col min="14860" max="15104" width="9.140625" style="109"/>
    <col min="15105" max="15105" width="2" style="109" customWidth="1"/>
    <col min="15106" max="15106" width="17" style="109" customWidth="1"/>
    <col min="15107" max="15114" width="11" style="109" customWidth="1"/>
    <col min="15115" max="15115" width="5" style="109" customWidth="1"/>
    <col min="15116" max="15360" width="9.140625" style="109"/>
    <col min="15361" max="15361" width="2" style="109" customWidth="1"/>
    <col min="15362" max="15362" width="17" style="109" customWidth="1"/>
    <col min="15363" max="15370" width="11" style="109" customWidth="1"/>
    <col min="15371" max="15371" width="5" style="109" customWidth="1"/>
    <col min="15372" max="15616" width="9.140625" style="109"/>
    <col min="15617" max="15617" width="2" style="109" customWidth="1"/>
    <col min="15618" max="15618" width="17" style="109" customWidth="1"/>
    <col min="15619" max="15626" width="11" style="109" customWidth="1"/>
    <col min="15627" max="15627" width="5" style="109" customWidth="1"/>
    <col min="15628" max="15872" width="9.140625" style="109"/>
    <col min="15873" max="15873" width="2" style="109" customWidth="1"/>
    <col min="15874" max="15874" width="17" style="109" customWidth="1"/>
    <col min="15875" max="15882" width="11" style="109" customWidth="1"/>
    <col min="15883" max="15883" width="5" style="109" customWidth="1"/>
    <col min="15884" max="16128" width="9.140625" style="109"/>
    <col min="16129" max="16129" width="2" style="109" customWidth="1"/>
    <col min="16130" max="16130" width="17" style="109" customWidth="1"/>
    <col min="16131" max="16138" width="11" style="109" customWidth="1"/>
    <col min="16139" max="16139" width="5" style="109" customWidth="1"/>
    <col min="16140" max="16384" width="9.140625" style="109"/>
  </cols>
  <sheetData>
    <row r="1" spans="2:15" ht="0.75" customHeight="1"/>
    <row r="2" spans="2:15" ht="30" customHeight="1">
      <c r="B2" s="160" t="s">
        <v>144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15" ht="36.75" customHeight="1"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2:15" ht="33" customHeight="1">
      <c r="B4" s="111" t="s">
        <v>145</v>
      </c>
      <c r="C4" s="164" t="s">
        <v>146</v>
      </c>
      <c r="D4" s="165"/>
      <c r="E4" s="165"/>
      <c r="F4" s="165"/>
      <c r="G4" s="164" t="s">
        <v>147</v>
      </c>
      <c r="H4" s="165"/>
      <c r="I4" s="165"/>
      <c r="J4" s="112" t="s">
        <v>148</v>
      </c>
      <c r="K4" s="110"/>
      <c r="O4" s="126" t="s">
        <v>343</v>
      </c>
    </row>
    <row r="5" spans="2:15" ht="22.5" customHeight="1">
      <c r="B5" s="111"/>
      <c r="C5" s="113" t="s">
        <v>149</v>
      </c>
      <c r="D5" s="113" t="s">
        <v>150</v>
      </c>
      <c r="E5" s="113" t="s">
        <v>151</v>
      </c>
      <c r="F5" s="114" t="s">
        <v>148</v>
      </c>
      <c r="G5" s="113" t="s">
        <v>152</v>
      </c>
      <c r="H5" s="113" t="s">
        <v>153</v>
      </c>
      <c r="I5" s="114" t="s">
        <v>148</v>
      </c>
      <c r="J5" s="115"/>
      <c r="K5" s="110"/>
      <c r="M5" s="109">
        <v>2013</v>
      </c>
      <c r="N5" s="109">
        <v>2014</v>
      </c>
      <c r="O5" s="154" t="s">
        <v>229</v>
      </c>
    </row>
    <row r="6" spans="2:15" ht="12.75" customHeight="1">
      <c r="B6" s="116" t="s">
        <v>154</v>
      </c>
      <c r="C6" s="117">
        <v>34615</v>
      </c>
      <c r="D6" s="117">
        <v>108153</v>
      </c>
      <c r="E6" s="117">
        <v>88367</v>
      </c>
      <c r="F6" s="117">
        <v>231135</v>
      </c>
      <c r="G6" s="117">
        <v>0</v>
      </c>
      <c r="H6" s="117">
        <v>7774</v>
      </c>
      <c r="I6" s="117">
        <v>7774</v>
      </c>
      <c r="J6" s="118">
        <v>238909</v>
      </c>
      <c r="K6" s="110"/>
      <c r="L6" s="123" t="s">
        <v>3</v>
      </c>
      <c r="M6" s="125"/>
      <c r="N6" s="124"/>
      <c r="O6" s="125">
        <v>0</v>
      </c>
    </row>
    <row r="7" spans="2:15" ht="12.75" customHeight="1">
      <c r="B7" s="119" t="s">
        <v>155</v>
      </c>
      <c r="C7" s="120">
        <v>2592</v>
      </c>
      <c r="D7" s="120">
        <v>10186</v>
      </c>
      <c r="E7" s="120">
        <v>5739</v>
      </c>
      <c r="F7" s="120">
        <v>18517</v>
      </c>
      <c r="G7" s="120">
        <v>0</v>
      </c>
      <c r="H7" s="120">
        <v>577</v>
      </c>
      <c r="I7" s="120">
        <v>577</v>
      </c>
      <c r="J7" s="121">
        <v>19094</v>
      </c>
      <c r="K7" s="110"/>
      <c r="L7" s="123" t="s">
        <v>12</v>
      </c>
      <c r="M7" s="125"/>
      <c r="N7" s="124"/>
      <c r="O7" s="125">
        <v>0</v>
      </c>
    </row>
    <row r="8" spans="2:15" ht="12.75" customHeight="1">
      <c r="B8" s="119" t="s">
        <v>156</v>
      </c>
      <c r="C8" s="120">
        <v>3756</v>
      </c>
      <c r="D8" s="120">
        <v>15766</v>
      </c>
      <c r="E8" s="120">
        <v>12411</v>
      </c>
      <c r="F8" s="120">
        <v>31933</v>
      </c>
      <c r="G8" s="120">
        <v>0</v>
      </c>
      <c r="H8" s="120">
        <v>1083</v>
      </c>
      <c r="I8" s="120">
        <v>1083</v>
      </c>
      <c r="J8" s="121">
        <v>33016</v>
      </c>
      <c r="K8" s="110"/>
      <c r="L8" s="123" t="s">
        <v>11</v>
      </c>
      <c r="M8" s="125"/>
      <c r="N8" s="124"/>
      <c r="O8" s="125">
        <v>0</v>
      </c>
    </row>
    <row r="9" spans="2:15" ht="12.75" customHeight="1">
      <c r="B9" s="119" t="s">
        <v>157</v>
      </c>
      <c r="C9" s="120">
        <v>3168</v>
      </c>
      <c r="D9" s="120">
        <v>10919</v>
      </c>
      <c r="E9" s="120">
        <v>9205</v>
      </c>
      <c r="F9" s="120">
        <v>23292</v>
      </c>
      <c r="G9" s="120">
        <v>0</v>
      </c>
      <c r="H9" s="120">
        <v>632</v>
      </c>
      <c r="I9" s="120">
        <v>632</v>
      </c>
      <c r="J9" s="121">
        <v>23924</v>
      </c>
      <c r="K9" s="110"/>
      <c r="L9" s="123" t="s">
        <v>26</v>
      </c>
      <c r="M9" s="125"/>
      <c r="N9" s="124"/>
      <c r="O9" s="125">
        <v>0</v>
      </c>
    </row>
    <row r="10" spans="2:15" ht="12.75" customHeight="1">
      <c r="B10" s="119" t="s">
        <v>158</v>
      </c>
      <c r="C10" s="120">
        <v>3975</v>
      </c>
      <c r="D10" s="120">
        <v>12331</v>
      </c>
      <c r="E10" s="120">
        <v>11775</v>
      </c>
      <c r="F10" s="120">
        <v>28081</v>
      </c>
      <c r="G10" s="120">
        <v>0</v>
      </c>
      <c r="H10" s="120">
        <v>991</v>
      </c>
      <c r="I10" s="120">
        <v>991</v>
      </c>
      <c r="J10" s="121">
        <v>29072</v>
      </c>
      <c r="K10" s="110"/>
      <c r="L10" s="123" t="s">
        <v>2</v>
      </c>
      <c r="M10" s="125"/>
      <c r="N10" s="124"/>
      <c r="O10" s="125">
        <v>0</v>
      </c>
    </row>
    <row r="11" spans="2:15" ht="12.75" customHeight="1">
      <c r="B11" s="119" t="s">
        <v>159</v>
      </c>
      <c r="C11" s="120">
        <v>2599</v>
      </c>
      <c r="D11" s="120">
        <v>7660</v>
      </c>
      <c r="E11" s="120">
        <v>5854</v>
      </c>
      <c r="F11" s="120">
        <v>16113</v>
      </c>
      <c r="G11" s="120">
        <v>0</v>
      </c>
      <c r="H11" s="120">
        <v>471</v>
      </c>
      <c r="I11" s="120">
        <v>471</v>
      </c>
      <c r="J11" s="121">
        <v>16584</v>
      </c>
      <c r="K11" s="110"/>
      <c r="L11" s="123" t="s">
        <v>10</v>
      </c>
      <c r="M11" s="125"/>
      <c r="N11" s="124"/>
      <c r="O11" s="125">
        <v>0</v>
      </c>
    </row>
    <row r="12" spans="2:15" ht="12.75" customHeight="1">
      <c r="B12" s="119" t="s">
        <v>160</v>
      </c>
      <c r="C12" s="120">
        <v>3254</v>
      </c>
      <c r="D12" s="120">
        <v>9488</v>
      </c>
      <c r="E12" s="120">
        <v>7115</v>
      </c>
      <c r="F12" s="120">
        <v>19857</v>
      </c>
      <c r="G12" s="120">
        <v>0</v>
      </c>
      <c r="H12" s="120">
        <v>527</v>
      </c>
      <c r="I12" s="120">
        <v>527</v>
      </c>
      <c r="J12" s="121">
        <v>20384</v>
      </c>
      <c r="K12" s="110"/>
      <c r="L12" s="123" t="s">
        <v>39</v>
      </c>
      <c r="M12" s="125"/>
      <c r="N12" s="124"/>
      <c r="O12" s="125">
        <v>0</v>
      </c>
    </row>
    <row r="13" spans="2:15" ht="12.75" customHeight="1">
      <c r="B13" s="119" t="s">
        <v>161</v>
      </c>
      <c r="C13" s="120">
        <v>3930</v>
      </c>
      <c r="D13" s="120">
        <v>17823</v>
      </c>
      <c r="E13" s="120">
        <v>15030</v>
      </c>
      <c r="F13" s="120">
        <v>36783</v>
      </c>
      <c r="G13" s="120">
        <v>0</v>
      </c>
      <c r="H13" s="120">
        <v>1641</v>
      </c>
      <c r="I13" s="120">
        <v>1641</v>
      </c>
      <c r="J13" s="121">
        <v>38424</v>
      </c>
      <c r="K13" s="110"/>
      <c r="L13" s="123" t="s">
        <v>225</v>
      </c>
      <c r="M13" s="125"/>
      <c r="N13" s="124"/>
      <c r="O13" s="125">
        <v>0</v>
      </c>
    </row>
    <row r="14" spans="2:15" ht="12.75" customHeight="1">
      <c r="B14" s="119" t="s">
        <v>162</v>
      </c>
      <c r="C14" s="120">
        <v>11341</v>
      </c>
      <c r="D14" s="120">
        <v>23980</v>
      </c>
      <c r="E14" s="120">
        <v>21238</v>
      </c>
      <c r="F14" s="120">
        <v>56559</v>
      </c>
      <c r="G14" s="120">
        <v>0</v>
      </c>
      <c r="H14" s="120">
        <v>1852</v>
      </c>
      <c r="I14" s="120">
        <v>1852</v>
      </c>
      <c r="J14" s="121">
        <v>58411</v>
      </c>
      <c r="K14" s="110"/>
      <c r="L14" s="123" t="s">
        <v>1</v>
      </c>
      <c r="M14" s="125">
        <f>+G48</f>
        <v>17310</v>
      </c>
      <c r="N14" s="125">
        <v>17243</v>
      </c>
      <c r="O14" s="125">
        <f>+(N14+M14)/2</f>
        <v>17276.5</v>
      </c>
    </row>
    <row r="15" spans="2:15" ht="12.75" customHeight="1">
      <c r="B15" s="116" t="s">
        <v>163</v>
      </c>
      <c r="C15" s="117">
        <v>8579</v>
      </c>
      <c r="D15" s="117">
        <v>16197</v>
      </c>
      <c r="E15" s="117">
        <v>16301</v>
      </c>
      <c r="F15" s="117">
        <v>41077</v>
      </c>
      <c r="G15" s="117">
        <v>0</v>
      </c>
      <c r="H15" s="117">
        <v>1242</v>
      </c>
      <c r="I15" s="117">
        <v>1242</v>
      </c>
      <c r="J15" s="118">
        <v>42319</v>
      </c>
      <c r="K15" s="110"/>
      <c r="L15" s="123" t="s">
        <v>226</v>
      </c>
      <c r="M15" s="125"/>
      <c r="N15" s="124"/>
      <c r="O15" s="125">
        <f>+(N15+M15)/2</f>
        <v>0</v>
      </c>
    </row>
    <row r="16" spans="2:15" ht="12.75" customHeight="1">
      <c r="B16" s="119" t="s">
        <v>164</v>
      </c>
      <c r="C16" s="120">
        <v>1567</v>
      </c>
      <c r="D16" s="120">
        <v>3625</v>
      </c>
      <c r="E16" s="120">
        <v>2450</v>
      </c>
      <c r="F16" s="120">
        <v>7642</v>
      </c>
      <c r="G16" s="120">
        <v>0</v>
      </c>
      <c r="H16" s="120">
        <v>206</v>
      </c>
      <c r="I16" s="120">
        <v>206</v>
      </c>
      <c r="J16" s="121">
        <v>7848</v>
      </c>
      <c r="K16" s="110"/>
      <c r="L16" s="123" t="s">
        <v>0</v>
      </c>
      <c r="M16" s="125"/>
      <c r="N16" s="124"/>
      <c r="O16" s="125">
        <f>+(N16+M16)/2</f>
        <v>0</v>
      </c>
    </row>
    <row r="17" spans="2:15" ht="12.75" customHeight="1">
      <c r="B17" s="119" t="s">
        <v>165</v>
      </c>
      <c r="C17" s="120">
        <v>1580</v>
      </c>
      <c r="D17" s="120">
        <v>2589</v>
      </c>
      <c r="E17" s="120">
        <v>1845</v>
      </c>
      <c r="F17" s="120">
        <v>6014</v>
      </c>
      <c r="G17" s="120">
        <v>0</v>
      </c>
      <c r="H17" s="120">
        <v>112</v>
      </c>
      <c r="I17" s="120">
        <v>112</v>
      </c>
      <c r="J17" s="121">
        <v>6126</v>
      </c>
      <c r="K17" s="110"/>
      <c r="L17" s="123" t="s">
        <v>8</v>
      </c>
      <c r="M17" s="125"/>
      <c r="N17" s="124"/>
      <c r="O17" s="125">
        <f>+(N17+M17)/2</f>
        <v>0</v>
      </c>
    </row>
    <row r="18" spans="2:15" ht="12.75" customHeight="1">
      <c r="B18" s="119" t="s">
        <v>166</v>
      </c>
      <c r="C18" s="120">
        <v>5432</v>
      </c>
      <c r="D18" s="120">
        <v>9983</v>
      </c>
      <c r="E18" s="120">
        <v>12006</v>
      </c>
      <c r="F18" s="120">
        <v>27421</v>
      </c>
      <c r="G18" s="120">
        <v>0</v>
      </c>
      <c r="H18" s="120">
        <v>924</v>
      </c>
      <c r="I18" s="120">
        <v>924</v>
      </c>
      <c r="J18" s="121">
        <v>28345</v>
      </c>
      <c r="K18" s="110"/>
      <c r="L18" s="123" t="s">
        <v>7</v>
      </c>
      <c r="M18" s="125"/>
      <c r="N18" s="124"/>
      <c r="O18" s="125">
        <f>+(N18+M18)/2</f>
        <v>0</v>
      </c>
    </row>
    <row r="19" spans="2:15" ht="12.75" customHeight="1">
      <c r="B19" s="116" t="s">
        <v>167</v>
      </c>
      <c r="C19" s="117">
        <v>4588</v>
      </c>
      <c r="D19" s="117">
        <v>8075</v>
      </c>
      <c r="E19" s="117">
        <v>8854</v>
      </c>
      <c r="F19" s="117">
        <v>21517</v>
      </c>
      <c r="G19" s="117">
        <v>1076</v>
      </c>
      <c r="H19" s="117">
        <v>502</v>
      </c>
      <c r="I19" s="117">
        <v>1578</v>
      </c>
      <c r="J19" s="118">
        <v>23095</v>
      </c>
      <c r="K19" s="110"/>
      <c r="L19" s="123" t="s">
        <v>28</v>
      </c>
      <c r="M19" s="125"/>
      <c r="N19" s="124"/>
      <c r="O19" s="125">
        <f>+(N19+M19)/2</f>
        <v>0</v>
      </c>
    </row>
    <row r="20" spans="2:15" ht="12.75" customHeight="1">
      <c r="B20" s="119" t="s">
        <v>168</v>
      </c>
      <c r="C20" s="120">
        <v>4588</v>
      </c>
      <c r="D20" s="120">
        <v>8075</v>
      </c>
      <c r="E20" s="120">
        <v>8854</v>
      </c>
      <c r="F20" s="120">
        <v>21517</v>
      </c>
      <c r="G20" s="120">
        <v>1076</v>
      </c>
      <c r="H20" s="120">
        <v>502</v>
      </c>
      <c r="I20" s="120">
        <v>1578</v>
      </c>
      <c r="J20" s="121">
        <v>23095</v>
      </c>
      <c r="K20" s="110"/>
      <c r="L20" s="123" t="s">
        <v>6</v>
      </c>
      <c r="M20" s="125">
        <f>+G19</f>
        <v>1076</v>
      </c>
      <c r="N20" s="125">
        <v>1076</v>
      </c>
      <c r="O20" s="125">
        <f>+(N20+M20)/2</f>
        <v>1076</v>
      </c>
    </row>
    <row r="21" spans="2:15" ht="12.75" customHeight="1">
      <c r="B21" s="116" t="s">
        <v>169</v>
      </c>
      <c r="C21" s="117">
        <v>25971</v>
      </c>
      <c r="D21" s="117">
        <v>52491</v>
      </c>
      <c r="E21" s="117">
        <v>69181</v>
      </c>
      <c r="F21" s="117">
        <v>147643</v>
      </c>
      <c r="G21" s="117">
        <v>0</v>
      </c>
      <c r="H21" s="117">
        <v>6887</v>
      </c>
      <c r="I21" s="117">
        <v>6887</v>
      </c>
      <c r="J21" s="118">
        <v>154530</v>
      </c>
      <c r="K21" s="110"/>
      <c r="L21" s="123" t="s">
        <v>5</v>
      </c>
      <c r="M21" s="125">
        <f>+G67</f>
        <v>7943</v>
      </c>
      <c r="N21" s="125">
        <v>7852</v>
      </c>
      <c r="O21" s="125">
        <f>+(N21+M21)/2</f>
        <v>7897.5</v>
      </c>
    </row>
    <row r="22" spans="2:15" ht="12.75" customHeight="1">
      <c r="B22" s="119" t="s">
        <v>170</v>
      </c>
      <c r="C22" s="120">
        <v>25971</v>
      </c>
      <c r="D22" s="120">
        <v>52491</v>
      </c>
      <c r="E22" s="120">
        <v>69181</v>
      </c>
      <c r="F22" s="120">
        <v>147643</v>
      </c>
      <c r="G22" s="120">
        <v>0</v>
      </c>
      <c r="H22" s="120">
        <v>6887</v>
      </c>
      <c r="I22" s="120">
        <v>6887</v>
      </c>
      <c r="J22" s="121">
        <v>154530</v>
      </c>
      <c r="K22" s="110"/>
      <c r="L22" s="123" t="s">
        <v>227</v>
      </c>
      <c r="M22" s="125">
        <v>0</v>
      </c>
      <c r="N22" s="124"/>
      <c r="O22" s="125">
        <v>0</v>
      </c>
    </row>
    <row r="23" spans="2:15" ht="12.75" customHeight="1">
      <c r="B23" s="116" t="s">
        <v>171</v>
      </c>
      <c r="C23" s="117">
        <v>12366</v>
      </c>
      <c r="D23" s="117">
        <v>56783</v>
      </c>
      <c r="E23" s="117">
        <v>54376</v>
      </c>
      <c r="F23" s="117">
        <v>123525</v>
      </c>
      <c r="G23" s="117">
        <v>0</v>
      </c>
      <c r="H23" s="117">
        <v>4299</v>
      </c>
      <c r="I23" s="117">
        <v>4299</v>
      </c>
      <c r="J23" s="118">
        <v>127824</v>
      </c>
      <c r="K23" s="110"/>
      <c r="L23" s="123" t="s">
        <v>133</v>
      </c>
      <c r="M23" s="125">
        <v>0</v>
      </c>
      <c r="N23" s="124"/>
      <c r="O23" s="125">
        <v>0</v>
      </c>
    </row>
    <row r="24" spans="2:15" ht="12.75" customHeight="1">
      <c r="B24" s="119" t="s">
        <v>172</v>
      </c>
      <c r="C24" s="120">
        <v>2709</v>
      </c>
      <c r="D24" s="120">
        <v>21884</v>
      </c>
      <c r="E24" s="120">
        <v>18750</v>
      </c>
      <c r="F24" s="120">
        <v>43343</v>
      </c>
      <c r="G24" s="120">
        <v>0</v>
      </c>
      <c r="H24" s="120">
        <v>1371</v>
      </c>
      <c r="I24" s="120">
        <v>1371</v>
      </c>
      <c r="J24" s="121">
        <v>44714</v>
      </c>
      <c r="K24" s="110"/>
      <c r="L24" s="123" t="s">
        <v>228</v>
      </c>
      <c r="M24" s="125">
        <f>M14+M20+M21</f>
        <v>26329</v>
      </c>
      <c r="N24" s="125">
        <f>N14+N20+N21</f>
        <v>26171</v>
      </c>
      <c r="O24" s="156">
        <f>O14+O20+O21</f>
        <v>26250</v>
      </c>
    </row>
    <row r="25" spans="2:15" ht="12.75" customHeight="1">
      <c r="B25" s="119" t="s">
        <v>173</v>
      </c>
      <c r="C25" s="120">
        <v>1537</v>
      </c>
      <c r="D25" s="120">
        <v>7876</v>
      </c>
      <c r="E25" s="120">
        <v>6577</v>
      </c>
      <c r="F25" s="120">
        <v>15990</v>
      </c>
      <c r="G25" s="120">
        <v>0</v>
      </c>
      <c r="H25" s="120">
        <v>474</v>
      </c>
      <c r="I25" s="120">
        <v>474</v>
      </c>
      <c r="J25" s="121">
        <v>16464</v>
      </c>
      <c r="K25" s="110"/>
    </row>
    <row r="26" spans="2:15" ht="12.75" customHeight="1">
      <c r="B26" s="119" t="s">
        <v>174</v>
      </c>
      <c r="C26" s="120">
        <v>8120</v>
      </c>
      <c r="D26" s="120">
        <v>27023</v>
      </c>
      <c r="E26" s="120">
        <v>29049</v>
      </c>
      <c r="F26" s="120">
        <v>64192</v>
      </c>
      <c r="G26" s="120">
        <v>0</v>
      </c>
      <c r="H26" s="120">
        <v>2454</v>
      </c>
      <c r="I26" s="120">
        <v>2454</v>
      </c>
      <c r="J26" s="121">
        <v>66646</v>
      </c>
      <c r="K26" s="110"/>
    </row>
    <row r="27" spans="2:15" ht="12.75" customHeight="1">
      <c r="B27" s="116" t="s">
        <v>175</v>
      </c>
      <c r="C27" s="117">
        <v>7965</v>
      </c>
      <c r="D27" s="117">
        <v>25897</v>
      </c>
      <c r="E27" s="117">
        <v>23764</v>
      </c>
      <c r="F27" s="117">
        <v>57626</v>
      </c>
      <c r="G27" s="117">
        <v>93</v>
      </c>
      <c r="H27" s="117">
        <v>2229</v>
      </c>
      <c r="I27" s="117">
        <v>2322</v>
      </c>
      <c r="J27" s="118">
        <v>59948</v>
      </c>
      <c r="K27" s="110"/>
    </row>
    <row r="28" spans="2:15" ht="12.75" customHeight="1">
      <c r="B28" s="119" t="s">
        <v>176</v>
      </c>
      <c r="C28" s="120">
        <v>3792</v>
      </c>
      <c r="D28" s="120">
        <v>13873</v>
      </c>
      <c r="E28" s="120">
        <v>12669</v>
      </c>
      <c r="F28" s="120">
        <v>30334</v>
      </c>
      <c r="G28" s="120">
        <v>46</v>
      </c>
      <c r="H28" s="120">
        <v>1222</v>
      </c>
      <c r="I28" s="120">
        <v>1268</v>
      </c>
      <c r="J28" s="121">
        <v>31602</v>
      </c>
      <c r="K28" s="110"/>
    </row>
    <row r="29" spans="2:15" ht="12.75" customHeight="1">
      <c r="B29" s="119" t="s">
        <v>177</v>
      </c>
      <c r="C29" s="120">
        <v>4173</v>
      </c>
      <c r="D29" s="120">
        <v>12024</v>
      </c>
      <c r="E29" s="120">
        <v>11095</v>
      </c>
      <c r="F29" s="120">
        <v>27292</v>
      </c>
      <c r="G29" s="120">
        <v>47</v>
      </c>
      <c r="H29" s="120">
        <v>1007</v>
      </c>
      <c r="I29" s="120">
        <v>1054</v>
      </c>
      <c r="J29" s="121">
        <v>28346</v>
      </c>
      <c r="K29" s="110"/>
    </row>
    <row r="30" spans="2:15" ht="12.75" customHeight="1">
      <c r="B30" s="116" t="s">
        <v>178</v>
      </c>
      <c r="C30" s="117">
        <v>4265</v>
      </c>
      <c r="D30" s="117">
        <v>6879</v>
      </c>
      <c r="E30" s="117">
        <v>7741</v>
      </c>
      <c r="F30" s="117">
        <v>18885</v>
      </c>
      <c r="G30" s="117">
        <v>0</v>
      </c>
      <c r="H30" s="117">
        <v>670</v>
      </c>
      <c r="I30" s="117">
        <v>670</v>
      </c>
      <c r="J30" s="118">
        <v>19555</v>
      </c>
      <c r="K30" s="110"/>
    </row>
    <row r="31" spans="2:15" ht="12.75" customHeight="1">
      <c r="B31" s="119" t="s">
        <v>120</v>
      </c>
      <c r="C31" s="120">
        <v>4265</v>
      </c>
      <c r="D31" s="120">
        <v>6879</v>
      </c>
      <c r="E31" s="120">
        <v>7741</v>
      </c>
      <c r="F31" s="120">
        <v>18885</v>
      </c>
      <c r="G31" s="120">
        <v>0</v>
      </c>
      <c r="H31" s="120">
        <v>670</v>
      </c>
      <c r="I31" s="120">
        <v>670</v>
      </c>
      <c r="J31" s="121">
        <v>19555</v>
      </c>
      <c r="K31" s="110"/>
    </row>
    <row r="32" spans="2:15" ht="12.75" customHeight="1">
      <c r="B32" s="116" t="s">
        <v>179</v>
      </c>
      <c r="C32" s="117">
        <v>12681</v>
      </c>
      <c r="D32" s="117">
        <v>27637</v>
      </c>
      <c r="E32" s="117">
        <v>26472</v>
      </c>
      <c r="F32" s="117">
        <v>66790</v>
      </c>
      <c r="G32" s="117">
        <v>0</v>
      </c>
      <c r="H32" s="117">
        <v>0</v>
      </c>
      <c r="I32" s="117">
        <v>0</v>
      </c>
      <c r="J32" s="118">
        <v>66790</v>
      </c>
      <c r="K32" s="110"/>
    </row>
    <row r="33" spans="2:11" ht="12.75" customHeight="1">
      <c r="B33" s="119" t="s">
        <v>180</v>
      </c>
      <c r="C33" s="120">
        <v>2086</v>
      </c>
      <c r="D33" s="120">
        <v>5696</v>
      </c>
      <c r="E33" s="120">
        <v>5391</v>
      </c>
      <c r="F33" s="120">
        <v>13173</v>
      </c>
      <c r="G33" s="120">
        <v>0</v>
      </c>
      <c r="H33" s="120">
        <v>0</v>
      </c>
      <c r="I33" s="120">
        <v>0</v>
      </c>
      <c r="J33" s="121">
        <v>13173</v>
      </c>
      <c r="K33" s="110"/>
    </row>
    <row r="34" spans="2:11" ht="12.75" customHeight="1">
      <c r="B34" s="119" t="s">
        <v>181</v>
      </c>
      <c r="C34" s="120">
        <v>2512</v>
      </c>
      <c r="D34" s="120">
        <v>7088</v>
      </c>
      <c r="E34" s="120">
        <v>8061</v>
      </c>
      <c r="F34" s="120">
        <v>17661</v>
      </c>
      <c r="G34" s="120">
        <v>0</v>
      </c>
      <c r="H34" s="120">
        <v>0</v>
      </c>
      <c r="I34" s="120">
        <v>0</v>
      </c>
      <c r="J34" s="121">
        <v>17661</v>
      </c>
      <c r="K34" s="110"/>
    </row>
    <row r="35" spans="2:11" ht="12.75" customHeight="1">
      <c r="B35" s="119" t="s">
        <v>182</v>
      </c>
      <c r="C35" s="120">
        <v>1602</v>
      </c>
      <c r="D35" s="120">
        <v>3008</v>
      </c>
      <c r="E35" s="120">
        <v>2298</v>
      </c>
      <c r="F35" s="120">
        <v>6908</v>
      </c>
      <c r="G35" s="120">
        <v>0</v>
      </c>
      <c r="H35" s="120">
        <v>0</v>
      </c>
      <c r="I35" s="120">
        <v>0</v>
      </c>
      <c r="J35" s="121">
        <v>6908</v>
      </c>
      <c r="K35" s="110"/>
    </row>
    <row r="36" spans="2:11" ht="12.75" customHeight="1">
      <c r="B36" s="119" t="s">
        <v>183</v>
      </c>
      <c r="C36" s="120">
        <v>1612</v>
      </c>
      <c r="D36" s="120">
        <v>3254</v>
      </c>
      <c r="E36" s="120">
        <v>3022</v>
      </c>
      <c r="F36" s="120">
        <v>7888</v>
      </c>
      <c r="G36" s="120">
        <v>0</v>
      </c>
      <c r="H36" s="120">
        <v>0</v>
      </c>
      <c r="I36" s="120">
        <v>0</v>
      </c>
      <c r="J36" s="121">
        <v>7888</v>
      </c>
      <c r="K36" s="110"/>
    </row>
    <row r="37" spans="2:11" ht="12.75" customHeight="1">
      <c r="B37" s="119" t="s">
        <v>184</v>
      </c>
      <c r="C37" s="120">
        <v>4869</v>
      </c>
      <c r="D37" s="120">
        <v>8591</v>
      </c>
      <c r="E37" s="120">
        <v>7700</v>
      </c>
      <c r="F37" s="120">
        <v>21160</v>
      </c>
      <c r="G37" s="120">
        <v>0</v>
      </c>
      <c r="H37" s="120">
        <v>0</v>
      </c>
      <c r="I37" s="120">
        <v>0</v>
      </c>
      <c r="J37" s="121">
        <v>21160</v>
      </c>
      <c r="K37" s="110"/>
    </row>
    <row r="38" spans="2:11" ht="12.75" customHeight="1">
      <c r="B38" s="116" t="s">
        <v>185</v>
      </c>
      <c r="C38" s="117">
        <v>20797</v>
      </c>
      <c r="D38" s="117">
        <v>30668</v>
      </c>
      <c r="E38" s="117">
        <v>34206</v>
      </c>
      <c r="F38" s="117">
        <v>85671</v>
      </c>
      <c r="G38" s="117">
        <v>0</v>
      </c>
      <c r="H38" s="117">
        <v>0</v>
      </c>
      <c r="I38" s="117">
        <v>0</v>
      </c>
      <c r="J38" s="118">
        <v>85671</v>
      </c>
      <c r="K38" s="110"/>
    </row>
    <row r="39" spans="2:11" ht="12.75" customHeight="1">
      <c r="B39" s="119" t="s">
        <v>186</v>
      </c>
      <c r="C39" s="120">
        <v>1409</v>
      </c>
      <c r="D39" s="120">
        <v>2608</v>
      </c>
      <c r="E39" s="120">
        <v>2112</v>
      </c>
      <c r="F39" s="120">
        <v>6129</v>
      </c>
      <c r="G39" s="120">
        <v>0</v>
      </c>
      <c r="H39" s="120">
        <v>0</v>
      </c>
      <c r="I39" s="120">
        <v>0</v>
      </c>
      <c r="J39" s="121">
        <v>6129</v>
      </c>
      <c r="K39" s="110"/>
    </row>
    <row r="40" spans="2:11" ht="12.75" customHeight="1">
      <c r="B40" s="119" t="s">
        <v>187</v>
      </c>
      <c r="C40" s="120">
        <v>2460</v>
      </c>
      <c r="D40" s="120">
        <v>3935</v>
      </c>
      <c r="E40" s="120">
        <v>5024</v>
      </c>
      <c r="F40" s="120">
        <v>11419</v>
      </c>
      <c r="G40" s="120">
        <v>0</v>
      </c>
      <c r="H40" s="120">
        <v>0</v>
      </c>
      <c r="I40" s="120">
        <v>0</v>
      </c>
      <c r="J40" s="121">
        <v>11419</v>
      </c>
      <c r="K40" s="110"/>
    </row>
    <row r="41" spans="2:11" ht="12.75" customHeight="1">
      <c r="B41" s="119" t="s">
        <v>188</v>
      </c>
      <c r="C41" s="120">
        <v>2461</v>
      </c>
      <c r="D41" s="120">
        <v>5525</v>
      </c>
      <c r="E41" s="120">
        <v>6079</v>
      </c>
      <c r="F41" s="120">
        <v>14065</v>
      </c>
      <c r="G41" s="120">
        <v>0</v>
      </c>
      <c r="H41" s="120">
        <v>0</v>
      </c>
      <c r="I41" s="120">
        <v>0</v>
      </c>
      <c r="J41" s="121">
        <v>14065</v>
      </c>
      <c r="K41" s="110"/>
    </row>
    <row r="42" spans="2:11" ht="12.75" customHeight="1">
      <c r="B42" s="119" t="s">
        <v>189</v>
      </c>
      <c r="C42" s="120">
        <v>1588</v>
      </c>
      <c r="D42" s="120">
        <v>2224</v>
      </c>
      <c r="E42" s="120">
        <v>2326</v>
      </c>
      <c r="F42" s="120">
        <v>6138</v>
      </c>
      <c r="G42" s="120">
        <v>0</v>
      </c>
      <c r="H42" s="120">
        <v>0</v>
      </c>
      <c r="I42" s="120">
        <v>0</v>
      </c>
      <c r="J42" s="121">
        <v>6138</v>
      </c>
      <c r="K42" s="110"/>
    </row>
    <row r="43" spans="2:11" ht="12.75" customHeight="1">
      <c r="B43" s="119" t="s">
        <v>190</v>
      </c>
      <c r="C43" s="120">
        <v>1972</v>
      </c>
      <c r="D43" s="120">
        <v>4055</v>
      </c>
      <c r="E43" s="120">
        <v>5134</v>
      </c>
      <c r="F43" s="120">
        <v>11161</v>
      </c>
      <c r="G43" s="120">
        <v>0</v>
      </c>
      <c r="H43" s="120">
        <v>0</v>
      </c>
      <c r="I43" s="120">
        <v>0</v>
      </c>
      <c r="J43" s="121">
        <v>11161</v>
      </c>
      <c r="K43" s="110"/>
    </row>
    <row r="44" spans="2:11" ht="12.75" customHeight="1">
      <c r="B44" s="119" t="s">
        <v>191</v>
      </c>
      <c r="C44" s="120">
        <v>1475</v>
      </c>
      <c r="D44" s="120">
        <v>2694</v>
      </c>
      <c r="E44" s="120">
        <v>1927</v>
      </c>
      <c r="F44" s="120">
        <v>6096</v>
      </c>
      <c r="G44" s="120">
        <v>0</v>
      </c>
      <c r="H44" s="120">
        <v>0</v>
      </c>
      <c r="I44" s="120">
        <v>0</v>
      </c>
      <c r="J44" s="121">
        <v>6096</v>
      </c>
      <c r="K44" s="110"/>
    </row>
    <row r="45" spans="2:11" ht="12.75" customHeight="1">
      <c r="B45" s="119" t="s">
        <v>192</v>
      </c>
      <c r="C45" s="120">
        <v>1537</v>
      </c>
      <c r="D45" s="120">
        <v>1634</v>
      </c>
      <c r="E45" s="120">
        <v>1550</v>
      </c>
      <c r="F45" s="120">
        <v>4721</v>
      </c>
      <c r="G45" s="120">
        <v>0</v>
      </c>
      <c r="H45" s="120">
        <v>0</v>
      </c>
      <c r="I45" s="120">
        <v>0</v>
      </c>
      <c r="J45" s="121">
        <v>4721</v>
      </c>
      <c r="K45" s="110"/>
    </row>
    <row r="46" spans="2:11" ht="12.75" customHeight="1">
      <c r="B46" s="119" t="s">
        <v>193</v>
      </c>
      <c r="C46" s="120">
        <v>6269</v>
      </c>
      <c r="D46" s="120">
        <v>5362</v>
      </c>
      <c r="E46" s="120">
        <v>7492</v>
      </c>
      <c r="F46" s="120">
        <v>19123</v>
      </c>
      <c r="G46" s="120">
        <v>0</v>
      </c>
      <c r="H46" s="120">
        <v>0</v>
      </c>
      <c r="I46" s="120">
        <v>0</v>
      </c>
      <c r="J46" s="121">
        <v>19123</v>
      </c>
      <c r="K46" s="110"/>
    </row>
    <row r="47" spans="2:11" ht="12.75" customHeight="1">
      <c r="B47" s="119" t="s">
        <v>194</v>
      </c>
      <c r="C47" s="120">
        <v>1626</v>
      </c>
      <c r="D47" s="120">
        <v>2631</v>
      </c>
      <c r="E47" s="120">
        <v>2562</v>
      </c>
      <c r="F47" s="120">
        <v>6819</v>
      </c>
      <c r="G47" s="120">
        <v>0</v>
      </c>
      <c r="H47" s="120">
        <v>0</v>
      </c>
      <c r="I47" s="120">
        <v>0</v>
      </c>
      <c r="J47" s="121">
        <v>6819</v>
      </c>
      <c r="K47" s="110"/>
    </row>
    <row r="48" spans="2:11" ht="12.75" customHeight="1">
      <c r="B48" s="116" t="s">
        <v>195</v>
      </c>
      <c r="C48" s="117">
        <v>30285</v>
      </c>
      <c r="D48" s="117">
        <v>71001</v>
      </c>
      <c r="E48" s="117">
        <v>39089</v>
      </c>
      <c r="F48" s="117">
        <v>140375</v>
      </c>
      <c r="G48" s="117">
        <v>17310</v>
      </c>
      <c r="H48" s="117">
        <v>7407</v>
      </c>
      <c r="I48" s="117">
        <v>24717</v>
      </c>
      <c r="J48" s="118">
        <v>165092</v>
      </c>
      <c r="K48" s="110"/>
    </row>
    <row r="49" spans="2:11" ht="12.75" customHeight="1">
      <c r="B49" s="119" t="s">
        <v>196</v>
      </c>
      <c r="C49" s="120">
        <v>21433</v>
      </c>
      <c r="D49" s="120">
        <v>46476</v>
      </c>
      <c r="E49" s="120">
        <v>28850</v>
      </c>
      <c r="F49" s="120">
        <v>96759</v>
      </c>
      <c r="G49" s="120">
        <v>11777</v>
      </c>
      <c r="H49" s="120">
        <v>5482</v>
      </c>
      <c r="I49" s="120">
        <v>17259</v>
      </c>
      <c r="J49" s="121">
        <v>114018</v>
      </c>
      <c r="K49" s="110"/>
    </row>
    <row r="50" spans="2:11" ht="12.75" customHeight="1">
      <c r="B50" s="119" t="s">
        <v>197</v>
      </c>
      <c r="C50" s="120">
        <v>2850</v>
      </c>
      <c r="D50" s="120">
        <v>9071</v>
      </c>
      <c r="E50" s="120">
        <v>3098</v>
      </c>
      <c r="F50" s="120">
        <v>15019</v>
      </c>
      <c r="G50" s="120">
        <v>2059</v>
      </c>
      <c r="H50" s="120">
        <v>758</v>
      </c>
      <c r="I50" s="120">
        <v>2817</v>
      </c>
      <c r="J50" s="121">
        <v>17836</v>
      </c>
      <c r="K50" s="110"/>
    </row>
    <row r="51" spans="2:11" ht="12.75" customHeight="1">
      <c r="B51" s="119" t="s">
        <v>198</v>
      </c>
      <c r="C51" s="120">
        <v>2899</v>
      </c>
      <c r="D51" s="120">
        <v>5476</v>
      </c>
      <c r="E51" s="120">
        <v>3046</v>
      </c>
      <c r="F51" s="120">
        <v>11421</v>
      </c>
      <c r="G51" s="120">
        <v>1469</v>
      </c>
      <c r="H51" s="120">
        <v>358</v>
      </c>
      <c r="I51" s="120">
        <v>1827</v>
      </c>
      <c r="J51" s="121">
        <v>13248</v>
      </c>
      <c r="K51" s="110"/>
    </row>
    <row r="52" spans="2:11" ht="12.75" customHeight="1">
      <c r="B52" s="119" t="s">
        <v>199</v>
      </c>
      <c r="C52" s="120">
        <v>3103</v>
      </c>
      <c r="D52" s="120">
        <v>9978</v>
      </c>
      <c r="E52" s="120">
        <v>4095</v>
      </c>
      <c r="F52" s="120">
        <v>17176</v>
      </c>
      <c r="G52" s="120">
        <v>2005</v>
      </c>
      <c r="H52" s="120">
        <v>809</v>
      </c>
      <c r="I52" s="120">
        <v>2814</v>
      </c>
      <c r="J52" s="121">
        <v>19990</v>
      </c>
      <c r="K52" s="110"/>
    </row>
    <row r="53" spans="2:11" ht="12.75" customHeight="1">
      <c r="B53" s="116" t="s">
        <v>200</v>
      </c>
      <c r="C53" s="117">
        <v>13698</v>
      </c>
      <c r="D53" s="117">
        <v>17501</v>
      </c>
      <c r="E53" s="117">
        <v>15285</v>
      </c>
      <c r="F53" s="117">
        <v>46484</v>
      </c>
      <c r="G53" s="117">
        <v>0</v>
      </c>
      <c r="H53" s="117">
        <v>0</v>
      </c>
      <c r="I53" s="117">
        <v>0</v>
      </c>
      <c r="J53" s="118">
        <v>46484</v>
      </c>
      <c r="K53" s="110"/>
    </row>
    <row r="54" spans="2:11" ht="12.75" customHeight="1">
      <c r="B54" s="119" t="s">
        <v>201</v>
      </c>
      <c r="C54" s="120">
        <v>9067</v>
      </c>
      <c r="D54" s="120">
        <v>10807</v>
      </c>
      <c r="E54" s="120">
        <v>9431</v>
      </c>
      <c r="F54" s="120">
        <v>29305</v>
      </c>
      <c r="G54" s="120">
        <v>0</v>
      </c>
      <c r="H54" s="120">
        <v>0</v>
      </c>
      <c r="I54" s="120">
        <v>0</v>
      </c>
      <c r="J54" s="121">
        <v>29305</v>
      </c>
      <c r="K54" s="110"/>
    </row>
    <row r="55" spans="2:11" ht="12.75" customHeight="1">
      <c r="B55" s="119" t="s">
        <v>202</v>
      </c>
      <c r="C55" s="120">
        <v>4631</v>
      </c>
      <c r="D55" s="120">
        <v>6694</v>
      </c>
      <c r="E55" s="120">
        <v>5854</v>
      </c>
      <c r="F55" s="120">
        <v>17179</v>
      </c>
      <c r="G55" s="120">
        <v>0</v>
      </c>
      <c r="H55" s="120">
        <v>0</v>
      </c>
      <c r="I55" s="120">
        <v>0</v>
      </c>
      <c r="J55" s="121">
        <v>17179</v>
      </c>
      <c r="K55" s="110"/>
    </row>
    <row r="56" spans="2:11" ht="12.75" customHeight="1">
      <c r="B56" s="116" t="s">
        <v>203</v>
      </c>
      <c r="C56" s="117">
        <v>17011</v>
      </c>
      <c r="D56" s="117">
        <v>34117</v>
      </c>
      <c r="E56" s="117">
        <v>33372</v>
      </c>
      <c r="F56" s="117">
        <v>84500</v>
      </c>
      <c r="G56" s="117">
        <v>0</v>
      </c>
      <c r="H56" s="117">
        <v>2526</v>
      </c>
      <c r="I56" s="117">
        <v>2526</v>
      </c>
      <c r="J56" s="118">
        <v>87026</v>
      </c>
      <c r="K56" s="110"/>
    </row>
    <row r="57" spans="2:11" ht="12.75" customHeight="1">
      <c r="B57" s="119" t="s">
        <v>204</v>
      </c>
      <c r="C57" s="120">
        <v>8036</v>
      </c>
      <c r="D57" s="120">
        <v>13858</v>
      </c>
      <c r="E57" s="120">
        <v>14289</v>
      </c>
      <c r="F57" s="120">
        <v>36183</v>
      </c>
      <c r="G57" s="120">
        <v>0</v>
      </c>
      <c r="H57" s="120">
        <v>1096</v>
      </c>
      <c r="I57" s="120">
        <v>1096</v>
      </c>
      <c r="J57" s="121">
        <v>37279</v>
      </c>
      <c r="K57" s="110"/>
    </row>
    <row r="58" spans="2:11" ht="12.75" customHeight="1">
      <c r="B58" s="119" t="s">
        <v>205</v>
      </c>
      <c r="C58" s="120">
        <v>2748</v>
      </c>
      <c r="D58" s="120">
        <v>4683</v>
      </c>
      <c r="E58" s="120">
        <v>4708</v>
      </c>
      <c r="F58" s="120">
        <v>12139</v>
      </c>
      <c r="G58" s="120">
        <v>0</v>
      </c>
      <c r="H58" s="120">
        <v>275</v>
      </c>
      <c r="I58" s="120">
        <v>275</v>
      </c>
      <c r="J58" s="121">
        <v>12414</v>
      </c>
      <c r="K58" s="110"/>
    </row>
    <row r="59" spans="2:11" ht="12.75" customHeight="1">
      <c r="B59" s="119" t="s">
        <v>206</v>
      </c>
      <c r="C59" s="120">
        <v>2405</v>
      </c>
      <c r="D59" s="120">
        <v>3621</v>
      </c>
      <c r="E59" s="120">
        <v>4633</v>
      </c>
      <c r="F59" s="120">
        <v>10659</v>
      </c>
      <c r="G59" s="120">
        <v>0</v>
      </c>
      <c r="H59" s="120">
        <v>264</v>
      </c>
      <c r="I59" s="120">
        <v>264</v>
      </c>
      <c r="J59" s="121">
        <v>10923</v>
      </c>
      <c r="K59" s="110"/>
    </row>
    <row r="60" spans="2:11" ht="12.75" customHeight="1">
      <c r="B60" s="119" t="s">
        <v>207</v>
      </c>
      <c r="C60" s="120">
        <v>3822</v>
      </c>
      <c r="D60" s="120">
        <v>11955</v>
      </c>
      <c r="E60" s="120">
        <v>9742</v>
      </c>
      <c r="F60" s="120">
        <v>25519</v>
      </c>
      <c r="G60" s="120">
        <v>0</v>
      </c>
      <c r="H60" s="120">
        <v>891</v>
      </c>
      <c r="I60" s="120">
        <v>891</v>
      </c>
      <c r="J60" s="121">
        <v>26410</v>
      </c>
      <c r="K60" s="110"/>
    </row>
    <row r="61" spans="2:11" ht="12.75" customHeight="1">
      <c r="B61" s="116" t="s">
        <v>208</v>
      </c>
      <c r="C61" s="117">
        <v>3619</v>
      </c>
      <c r="D61" s="117">
        <v>11662</v>
      </c>
      <c r="E61" s="117">
        <v>12666</v>
      </c>
      <c r="F61" s="117">
        <v>27947</v>
      </c>
      <c r="G61" s="117">
        <v>0</v>
      </c>
      <c r="H61" s="117">
        <v>0</v>
      </c>
      <c r="I61" s="117">
        <v>0</v>
      </c>
      <c r="J61" s="118">
        <v>27947</v>
      </c>
      <c r="K61" s="110"/>
    </row>
    <row r="62" spans="2:11" ht="12.75" customHeight="1">
      <c r="B62" s="119" t="s">
        <v>209</v>
      </c>
      <c r="C62" s="120">
        <v>3619</v>
      </c>
      <c r="D62" s="120">
        <v>11662</v>
      </c>
      <c r="E62" s="120">
        <v>12666</v>
      </c>
      <c r="F62" s="120">
        <v>27947</v>
      </c>
      <c r="G62" s="120">
        <v>0</v>
      </c>
      <c r="H62" s="120">
        <v>0</v>
      </c>
      <c r="I62" s="120">
        <v>0</v>
      </c>
      <c r="J62" s="121">
        <v>27947</v>
      </c>
      <c r="K62" s="110"/>
    </row>
    <row r="63" spans="2:11" ht="12.75" customHeight="1">
      <c r="B63" s="116" t="s">
        <v>210</v>
      </c>
      <c r="C63" s="117">
        <v>2591</v>
      </c>
      <c r="D63" s="117">
        <v>3618</v>
      </c>
      <c r="E63" s="117">
        <v>3357</v>
      </c>
      <c r="F63" s="117">
        <v>9566</v>
      </c>
      <c r="G63" s="117">
        <v>0</v>
      </c>
      <c r="H63" s="117">
        <v>318</v>
      </c>
      <c r="I63" s="117">
        <v>318</v>
      </c>
      <c r="J63" s="118">
        <v>9884</v>
      </c>
      <c r="K63" s="110"/>
    </row>
    <row r="64" spans="2:11" ht="12.75" customHeight="1">
      <c r="B64" s="119" t="s">
        <v>211</v>
      </c>
      <c r="C64" s="120">
        <v>2591</v>
      </c>
      <c r="D64" s="120">
        <v>3618</v>
      </c>
      <c r="E64" s="120">
        <v>3357</v>
      </c>
      <c r="F64" s="120">
        <v>9566</v>
      </c>
      <c r="G64" s="120">
        <v>0</v>
      </c>
      <c r="H64" s="120">
        <v>318</v>
      </c>
      <c r="I64" s="120">
        <v>318</v>
      </c>
      <c r="J64" s="121">
        <v>9884</v>
      </c>
      <c r="K64" s="110"/>
    </row>
    <row r="65" spans="2:11" ht="12.75" customHeight="1">
      <c r="B65" s="116" t="s">
        <v>212</v>
      </c>
      <c r="C65" s="117">
        <v>6803</v>
      </c>
      <c r="D65" s="117">
        <v>11887</v>
      </c>
      <c r="E65" s="117">
        <v>14685</v>
      </c>
      <c r="F65" s="117">
        <v>33375</v>
      </c>
      <c r="G65" s="117">
        <v>0</v>
      </c>
      <c r="H65" s="117">
        <v>1369</v>
      </c>
      <c r="I65" s="117">
        <v>1369</v>
      </c>
      <c r="J65" s="118">
        <v>34744</v>
      </c>
      <c r="K65" s="110"/>
    </row>
    <row r="66" spans="2:11" ht="12.75" customHeight="1">
      <c r="B66" s="119" t="s">
        <v>213</v>
      </c>
      <c r="C66" s="120">
        <v>6803</v>
      </c>
      <c r="D66" s="120">
        <v>11887</v>
      </c>
      <c r="E66" s="120">
        <v>14685</v>
      </c>
      <c r="F66" s="120">
        <v>33375</v>
      </c>
      <c r="G66" s="120">
        <v>0</v>
      </c>
      <c r="H66" s="120">
        <v>1369</v>
      </c>
      <c r="I66" s="120">
        <v>1369</v>
      </c>
      <c r="J66" s="121">
        <v>34744</v>
      </c>
      <c r="K66" s="110"/>
    </row>
    <row r="67" spans="2:11" ht="12.75" customHeight="1">
      <c r="B67" s="116" t="s">
        <v>214</v>
      </c>
      <c r="C67" s="117">
        <v>6927</v>
      </c>
      <c r="D67" s="117">
        <v>24755</v>
      </c>
      <c r="E67" s="117">
        <v>25367</v>
      </c>
      <c r="F67" s="117">
        <v>57049</v>
      </c>
      <c r="G67" s="117">
        <v>7943</v>
      </c>
      <c r="H67" s="117">
        <v>2496</v>
      </c>
      <c r="I67" s="117">
        <v>10439</v>
      </c>
      <c r="J67" s="118">
        <v>67488</v>
      </c>
      <c r="K67" s="110"/>
    </row>
    <row r="68" spans="2:11" ht="12.75" customHeight="1">
      <c r="B68" s="119" t="s">
        <v>215</v>
      </c>
      <c r="C68" s="120">
        <v>3131</v>
      </c>
      <c r="D68" s="120">
        <v>4152</v>
      </c>
      <c r="E68" s="120">
        <v>4829</v>
      </c>
      <c r="F68" s="120">
        <v>12112</v>
      </c>
      <c r="G68" s="120">
        <v>1562</v>
      </c>
      <c r="H68" s="120">
        <v>384</v>
      </c>
      <c r="I68" s="120">
        <v>1946</v>
      </c>
      <c r="J68" s="121">
        <v>14058</v>
      </c>
      <c r="K68" s="110"/>
    </row>
    <row r="69" spans="2:11" ht="12.75" customHeight="1">
      <c r="B69" s="119" t="s">
        <v>216</v>
      </c>
      <c r="C69" s="120">
        <v>1509</v>
      </c>
      <c r="D69" s="120">
        <v>8488</v>
      </c>
      <c r="E69" s="120">
        <v>7367</v>
      </c>
      <c r="F69" s="120">
        <v>17364</v>
      </c>
      <c r="G69" s="120">
        <v>2062</v>
      </c>
      <c r="H69" s="120">
        <v>719</v>
      </c>
      <c r="I69" s="120">
        <v>2781</v>
      </c>
      <c r="J69" s="121">
        <v>20145</v>
      </c>
      <c r="K69" s="110"/>
    </row>
    <row r="70" spans="2:11" ht="12.75" customHeight="1">
      <c r="B70" s="119" t="s">
        <v>217</v>
      </c>
      <c r="C70" s="120">
        <v>2287</v>
      </c>
      <c r="D70" s="120">
        <v>12115</v>
      </c>
      <c r="E70" s="120">
        <v>13171</v>
      </c>
      <c r="F70" s="120">
        <v>27573</v>
      </c>
      <c r="G70" s="120">
        <v>4319</v>
      </c>
      <c r="H70" s="120">
        <v>1393</v>
      </c>
      <c r="I70" s="120">
        <v>5712</v>
      </c>
      <c r="J70" s="121">
        <v>33285</v>
      </c>
      <c r="K70" s="110"/>
    </row>
    <row r="71" spans="2:11" ht="12.75" customHeight="1">
      <c r="B71" s="116" t="s">
        <v>218</v>
      </c>
      <c r="C71" s="117">
        <v>7184</v>
      </c>
      <c r="D71" s="117">
        <v>20148</v>
      </c>
      <c r="E71" s="117">
        <v>19696</v>
      </c>
      <c r="F71" s="117">
        <v>47028</v>
      </c>
      <c r="G71" s="117">
        <v>0</v>
      </c>
      <c r="H71" s="117">
        <v>0</v>
      </c>
      <c r="I71" s="117">
        <v>0</v>
      </c>
      <c r="J71" s="118">
        <v>47028</v>
      </c>
      <c r="K71" s="110"/>
    </row>
    <row r="72" spans="2:11" ht="12.75" customHeight="1">
      <c r="B72" s="119" t="s">
        <v>219</v>
      </c>
      <c r="C72" s="120">
        <v>7184</v>
      </c>
      <c r="D72" s="120">
        <v>20148</v>
      </c>
      <c r="E72" s="120">
        <v>19696</v>
      </c>
      <c r="F72" s="120">
        <v>47028</v>
      </c>
      <c r="G72" s="120">
        <v>0</v>
      </c>
      <c r="H72" s="120">
        <v>0</v>
      </c>
      <c r="I72" s="120">
        <v>0</v>
      </c>
      <c r="J72" s="121">
        <v>47028</v>
      </c>
      <c r="K72" s="110"/>
    </row>
    <row r="73" spans="2:11" ht="12.75" customHeight="1">
      <c r="B73" s="116" t="s">
        <v>220</v>
      </c>
      <c r="C73" s="117">
        <v>1504</v>
      </c>
      <c r="D73" s="117">
        <v>0</v>
      </c>
      <c r="E73" s="117">
        <v>0</v>
      </c>
      <c r="F73" s="117">
        <v>1504</v>
      </c>
      <c r="G73" s="117">
        <v>0</v>
      </c>
      <c r="H73" s="117">
        <v>0</v>
      </c>
      <c r="I73" s="117">
        <v>0</v>
      </c>
      <c r="J73" s="118">
        <v>1504</v>
      </c>
      <c r="K73" s="110"/>
    </row>
    <row r="74" spans="2:11" ht="12.75" customHeight="1">
      <c r="B74" s="119" t="s">
        <v>221</v>
      </c>
      <c r="C74" s="120">
        <v>1504</v>
      </c>
      <c r="D74" s="120">
        <v>0</v>
      </c>
      <c r="E74" s="120">
        <v>0</v>
      </c>
      <c r="F74" s="120">
        <v>1504</v>
      </c>
      <c r="G74" s="120">
        <v>0</v>
      </c>
      <c r="H74" s="120">
        <v>0</v>
      </c>
      <c r="I74" s="120">
        <v>0</v>
      </c>
      <c r="J74" s="121">
        <v>1504</v>
      </c>
      <c r="K74" s="110"/>
    </row>
    <row r="75" spans="2:11" ht="12.75" customHeight="1">
      <c r="B75" s="116" t="s">
        <v>222</v>
      </c>
      <c r="C75" s="117">
        <v>1505</v>
      </c>
      <c r="D75" s="117">
        <v>0</v>
      </c>
      <c r="E75" s="117">
        <v>0</v>
      </c>
      <c r="F75" s="117">
        <v>1505</v>
      </c>
      <c r="G75" s="117">
        <v>0</v>
      </c>
      <c r="H75" s="117">
        <v>0</v>
      </c>
      <c r="I75" s="117">
        <v>0</v>
      </c>
      <c r="J75" s="118">
        <v>1505</v>
      </c>
      <c r="K75" s="110"/>
    </row>
    <row r="76" spans="2:11" ht="12.75" customHeight="1">
      <c r="B76" s="119" t="s">
        <v>223</v>
      </c>
      <c r="C76" s="120">
        <v>1505</v>
      </c>
      <c r="D76" s="120">
        <v>0</v>
      </c>
      <c r="E76" s="120">
        <v>0</v>
      </c>
      <c r="F76" s="120">
        <v>1505</v>
      </c>
      <c r="G76" s="120">
        <v>0</v>
      </c>
      <c r="H76" s="120">
        <v>0</v>
      </c>
      <c r="I76" s="120">
        <v>0</v>
      </c>
      <c r="J76" s="121">
        <v>1505</v>
      </c>
      <c r="K76" s="110"/>
    </row>
    <row r="77" spans="2:11" ht="12.75" customHeight="1">
      <c r="B77" s="122" t="s">
        <v>224</v>
      </c>
      <c r="C77" s="118">
        <v>222954</v>
      </c>
      <c r="D77" s="118">
        <v>527469</v>
      </c>
      <c r="E77" s="118">
        <v>492779</v>
      </c>
      <c r="F77" s="118">
        <v>1243202</v>
      </c>
      <c r="G77" s="118">
        <v>26422</v>
      </c>
      <c r="H77" s="118">
        <v>37719</v>
      </c>
      <c r="I77" s="118">
        <v>64141</v>
      </c>
      <c r="J77" s="118">
        <v>1307343</v>
      </c>
    </row>
  </sheetData>
  <mergeCells count="3">
    <mergeCell ref="B2:K2"/>
    <mergeCell ref="C4:F4"/>
    <mergeCell ref="G4:I4"/>
  </mergeCells>
  <pageMargins left="0.31215686274509807" right="0.30784313725490203" top="0.28431372549019612" bottom="0.42823529411764716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G82"/>
  <sheetViews>
    <sheetView topLeftCell="N1" zoomScale="70" zoomScaleNormal="70" workbookViewId="0">
      <selection activeCell="Q9" sqref="Q9"/>
    </sheetView>
  </sheetViews>
  <sheetFormatPr baseColWidth="10" defaultRowHeight="15"/>
  <cols>
    <col min="1" max="1" width="32.42578125" bestFit="1" customWidth="1"/>
    <col min="8" max="8" width="33.28515625" customWidth="1"/>
    <col min="9" max="10" width="12.85546875" customWidth="1"/>
    <col min="11" max="11" width="14.5703125" customWidth="1"/>
    <col min="12" max="13" width="13.42578125" customWidth="1"/>
    <col min="14" max="14" width="4.140625" customWidth="1"/>
    <col min="15" max="15" width="22.85546875" customWidth="1"/>
    <col min="16" max="16" width="20.42578125" bestFit="1" customWidth="1"/>
    <col min="17" max="18" width="19.85546875" bestFit="1" customWidth="1"/>
    <col min="19" max="19" width="22.140625" customWidth="1"/>
    <col min="20" max="20" width="25.7109375" customWidth="1"/>
    <col min="21" max="21" width="22.42578125" customWidth="1"/>
    <col min="22" max="22" width="4.140625" style="3" customWidth="1"/>
    <col min="23" max="23" width="16.140625" customWidth="1"/>
    <col min="24" max="24" width="17" bestFit="1" customWidth="1"/>
    <col min="25" max="25" width="16" customWidth="1"/>
    <col min="26" max="26" width="19.28515625" customWidth="1"/>
    <col min="27" max="27" width="22" bestFit="1" customWidth="1"/>
    <col min="28" max="28" width="22.140625" bestFit="1" customWidth="1"/>
    <col min="30" max="30" width="24.28515625" bestFit="1" customWidth="1"/>
    <col min="31" max="31" width="22" bestFit="1" customWidth="1"/>
    <col min="32" max="32" width="22.140625" bestFit="1" customWidth="1"/>
  </cols>
  <sheetData>
    <row r="6" spans="1:33">
      <c r="W6" s="3"/>
      <c r="AG6" s="3"/>
    </row>
    <row r="7" spans="1:33" ht="28.5" customHeight="1" thickBot="1">
      <c r="S7" s="166" t="s">
        <v>92</v>
      </c>
      <c r="T7" s="166"/>
      <c r="U7" s="166"/>
      <c r="Z7" s="166" t="s">
        <v>92</v>
      </c>
      <c r="AA7" s="166"/>
      <c r="AB7" s="166"/>
      <c r="AC7" s="3"/>
    </row>
    <row r="8" spans="1:33" ht="49.5" customHeight="1">
      <c r="A8" s="167" t="s">
        <v>93</v>
      </c>
      <c r="B8" s="168"/>
      <c r="C8" s="168"/>
      <c r="D8" s="168"/>
      <c r="E8" s="168"/>
      <c r="F8" s="169"/>
      <c r="H8" s="167" t="s">
        <v>94</v>
      </c>
      <c r="I8" s="168"/>
      <c r="J8" s="168"/>
      <c r="K8" s="168"/>
      <c r="L8" s="168"/>
      <c r="M8" s="169"/>
      <c r="P8" s="170" t="s">
        <v>95</v>
      </c>
      <c r="Q8" s="170"/>
      <c r="R8" s="170"/>
      <c r="S8" s="170" t="s">
        <v>96</v>
      </c>
      <c r="T8" s="170"/>
      <c r="U8" s="170"/>
      <c r="W8" s="170" t="s">
        <v>97</v>
      </c>
      <c r="X8" s="170"/>
      <c r="Y8" s="170"/>
      <c r="Z8" s="170" t="s">
        <v>98</v>
      </c>
      <c r="AA8" s="170"/>
      <c r="AB8" s="170"/>
      <c r="AC8" s="86"/>
    </row>
    <row r="9" spans="1:33" ht="30" customHeight="1">
      <c r="A9" s="171"/>
      <c r="B9" s="172" t="s">
        <v>99</v>
      </c>
      <c r="C9" s="172"/>
      <c r="D9" s="172"/>
      <c r="E9" s="172"/>
      <c r="F9" s="173"/>
      <c r="H9" s="171"/>
      <c r="I9" s="172" t="s">
        <v>100</v>
      </c>
      <c r="J9" s="172"/>
      <c r="K9" s="172"/>
      <c r="L9" s="172"/>
      <c r="M9" s="173"/>
      <c r="P9" s="126" t="s">
        <v>344</v>
      </c>
      <c r="Q9" s="126" t="s">
        <v>345</v>
      </c>
      <c r="R9" s="126" t="s">
        <v>346</v>
      </c>
      <c r="S9" s="126" t="s">
        <v>347</v>
      </c>
      <c r="T9" s="126" t="s">
        <v>348</v>
      </c>
      <c r="U9" s="126" t="s">
        <v>349</v>
      </c>
      <c r="V9" s="146"/>
      <c r="W9" s="126" t="s">
        <v>350</v>
      </c>
      <c r="X9" s="126" t="s">
        <v>351</v>
      </c>
      <c r="Y9" s="126" t="s">
        <v>352</v>
      </c>
      <c r="Z9" s="126" t="s">
        <v>353</v>
      </c>
      <c r="AA9" s="126" t="s">
        <v>354</v>
      </c>
      <c r="AB9" s="126" t="s">
        <v>355</v>
      </c>
      <c r="AC9" s="3"/>
    </row>
    <row r="10" spans="1:33" ht="47.25" customHeight="1">
      <c r="A10" s="171"/>
      <c r="B10" s="87" t="s">
        <v>101</v>
      </c>
      <c r="C10" s="88" t="s">
        <v>102</v>
      </c>
      <c r="D10" s="87" t="s">
        <v>103</v>
      </c>
      <c r="E10" s="87" t="s">
        <v>104</v>
      </c>
      <c r="F10" s="89" t="s">
        <v>105</v>
      </c>
      <c r="H10" s="171"/>
      <c r="I10" s="87" t="s">
        <v>101</v>
      </c>
      <c r="J10" s="88" t="s">
        <v>102</v>
      </c>
      <c r="K10" s="87" t="s">
        <v>103</v>
      </c>
      <c r="L10" s="87" t="s">
        <v>104</v>
      </c>
      <c r="M10" s="89" t="s">
        <v>105</v>
      </c>
      <c r="P10" s="148" t="s">
        <v>106</v>
      </c>
      <c r="Q10" s="148" t="s">
        <v>107</v>
      </c>
      <c r="R10" s="148" t="s">
        <v>108</v>
      </c>
      <c r="S10" s="148" t="s">
        <v>109</v>
      </c>
      <c r="T10" s="148" t="s">
        <v>110</v>
      </c>
      <c r="U10" s="148" t="s">
        <v>111</v>
      </c>
      <c r="V10" s="147"/>
      <c r="W10" s="148" t="s">
        <v>112</v>
      </c>
      <c r="X10" s="157" t="s">
        <v>113</v>
      </c>
      <c r="Y10" s="148" t="s">
        <v>114</v>
      </c>
      <c r="Z10" s="148" t="s">
        <v>112</v>
      </c>
      <c r="AA10" s="157" t="s">
        <v>113</v>
      </c>
      <c r="AB10" s="148" t="s">
        <v>114</v>
      </c>
      <c r="AC10" s="90"/>
    </row>
    <row r="11" spans="1:33">
      <c r="A11" s="91" t="s">
        <v>115</v>
      </c>
      <c r="B11" s="92">
        <v>13563</v>
      </c>
      <c r="C11" s="92">
        <v>12152</v>
      </c>
      <c r="D11" s="92">
        <v>505</v>
      </c>
      <c r="E11" s="93">
        <v>98</v>
      </c>
      <c r="F11" s="94">
        <v>12755</v>
      </c>
      <c r="H11" s="91" t="s">
        <v>115</v>
      </c>
      <c r="I11" s="92">
        <v>13567</v>
      </c>
      <c r="J11" s="92">
        <v>12059</v>
      </c>
      <c r="K11" s="92">
        <v>358</v>
      </c>
      <c r="L11" s="93">
        <v>57</v>
      </c>
      <c r="M11" s="94">
        <v>12474</v>
      </c>
      <c r="O11" s="95" t="s">
        <v>115</v>
      </c>
      <c r="P11" s="1">
        <f>+(C11+J11)/2</f>
        <v>12105.5</v>
      </c>
      <c r="Q11" s="1">
        <f>+(C36+J36-C61-J61)/2</f>
        <v>12571</v>
      </c>
      <c r="R11" s="1">
        <f>+(C61+J61)/2</f>
        <v>1694.5</v>
      </c>
      <c r="S11" s="1">
        <f>+(C29+J29)/2</f>
        <v>10027</v>
      </c>
      <c r="T11" s="1">
        <f>+(C54-C79+J54-J79)/2</f>
        <v>6313</v>
      </c>
      <c r="U11" s="1">
        <f>+(C79+J79)/2</f>
        <v>211.5</v>
      </c>
      <c r="W11" s="1">
        <f>+(D11+E11+K11+L11)/2</f>
        <v>509</v>
      </c>
      <c r="X11" s="1">
        <f>+(D36+E36+K36+L36-K61-L61-D61-E61)/2</f>
        <v>811.5</v>
      </c>
      <c r="Y11" s="1">
        <f>+(D61+E61+K61+L61)/2</f>
        <v>21.5</v>
      </c>
      <c r="Z11" s="1">
        <f>+(D29+E29+K29+L29)/2</f>
        <v>285</v>
      </c>
      <c r="AA11" s="1">
        <f>+(D54+E54+K54+L54-D79-E79-K79-L79)/2</f>
        <v>492</v>
      </c>
      <c r="AB11" s="1">
        <f>+(D79+E79+K79+L79)/2</f>
        <v>11.5</v>
      </c>
      <c r="AC11" s="96"/>
    </row>
    <row r="12" spans="1:33">
      <c r="A12" s="91" t="s">
        <v>116</v>
      </c>
      <c r="B12" s="92">
        <v>2122</v>
      </c>
      <c r="C12" s="92">
        <v>1892</v>
      </c>
      <c r="D12" s="92">
        <v>93</v>
      </c>
      <c r="E12" s="93">
        <v>6</v>
      </c>
      <c r="F12" s="94">
        <v>1991</v>
      </c>
      <c r="H12" s="91" t="s">
        <v>116</v>
      </c>
      <c r="I12" s="92">
        <v>2124</v>
      </c>
      <c r="J12" s="92">
        <v>1861</v>
      </c>
      <c r="K12" s="92">
        <v>47</v>
      </c>
      <c r="L12" s="93">
        <v>5</v>
      </c>
      <c r="M12" s="94">
        <v>1913</v>
      </c>
      <c r="O12" s="95" t="s">
        <v>116</v>
      </c>
      <c r="P12" s="1">
        <f t="shared" ref="P12:P28" si="0">+(C12+J12)/2</f>
        <v>1876.5</v>
      </c>
      <c r="Q12" s="1">
        <f t="shared" ref="Q12:Q27" si="1">+(C37+J37-C62-J62)/2</f>
        <v>2489.5</v>
      </c>
      <c r="R12" s="1">
        <f t="shared" ref="R12:R28" si="2">+(C62+J62)/2</f>
        <v>589</v>
      </c>
      <c r="W12" s="1">
        <f t="shared" ref="W12:W28" si="3">+(D12+E12+K12+L12)/2</f>
        <v>75.5</v>
      </c>
      <c r="X12" s="1">
        <f t="shared" ref="X12:X28" si="4">+(D37+E37+K37+L37-K62-L62-D62-E62)/2</f>
        <v>39</v>
      </c>
      <c r="Y12" s="1">
        <f t="shared" ref="Y12:Y28" si="5">+(D62+E62+K62+L62)/2</f>
        <v>7.5</v>
      </c>
      <c r="Z12" s="1"/>
      <c r="AA12" s="1"/>
      <c r="AB12" s="1"/>
      <c r="AC12" s="3"/>
    </row>
    <row r="13" spans="1:33">
      <c r="A13" s="91" t="s">
        <v>117</v>
      </c>
      <c r="B13" s="92">
        <v>1591</v>
      </c>
      <c r="C13" s="92">
        <v>1448</v>
      </c>
      <c r="D13" s="92">
        <v>88</v>
      </c>
      <c r="E13" s="93">
        <v>25</v>
      </c>
      <c r="F13" s="94">
        <v>1561</v>
      </c>
      <c r="H13" s="91" t="s">
        <v>117</v>
      </c>
      <c r="I13" s="92">
        <v>1591</v>
      </c>
      <c r="J13" s="92">
        <v>1431</v>
      </c>
      <c r="K13" s="92">
        <v>60</v>
      </c>
      <c r="L13" s="93">
        <v>19</v>
      </c>
      <c r="M13" s="94">
        <v>1510</v>
      </c>
      <c r="O13" s="95" t="s">
        <v>117</v>
      </c>
      <c r="P13" s="1">
        <f t="shared" si="0"/>
        <v>1439.5</v>
      </c>
      <c r="Q13" s="1">
        <f t="shared" si="1"/>
        <v>1661.5</v>
      </c>
      <c r="R13" s="1">
        <f t="shared" si="2"/>
        <v>335.5</v>
      </c>
      <c r="W13" s="1">
        <f t="shared" si="3"/>
        <v>96</v>
      </c>
      <c r="X13" s="1">
        <f t="shared" si="4"/>
        <v>25.5</v>
      </c>
      <c r="Y13" s="1">
        <f t="shared" si="5"/>
        <v>8</v>
      </c>
      <c r="Z13" s="1"/>
      <c r="AA13" s="1"/>
      <c r="AB13" s="1"/>
      <c r="AC13" s="3"/>
    </row>
    <row r="14" spans="1:33">
      <c r="A14" s="91" t="s">
        <v>118</v>
      </c>
      <c r="B14" s="92">
        <v>1724</v>
      </c>
      <c r="C14" s="92">
        <v>1582</v>
      </c>
      <c r="D14" s="92">
        <v>32</v>
      </c>
      <c r="E14" s="93">
        <v>15</v>
      </c>
      <c r="F14" s="94">
        <v>1629</v>
      </c>
      <c r="H14" s="91" t="s">
        <v>118</v>
      </c>
      <c r="I14" s="92">
        <v>1724</v>
      </c>
      <c r="J14" s="92">
        <v>1568</v>
      </c>
      <c r="K14" s="92">
        <v>24</v>
      </c>
      <c r="L14" s="93">
        <v>6</v>
      </c>
      <c r="M14" s="94">
        <v>1598</v>
      </c>
      <c r="O14" s="95" t="s">
        <v>118</v>
      </c>
      <c r="P14" s="1">
        <f t="shared" si="0"/>
        <v>1575</v>
      </c>
      <c r="Q14" s="1">
        <f t="shared" si="1"/>
        <v>1831</v>
      </c>
      <c r="R14" s="1">
        <f t="shared" si="2"/>
        <v>236</v>
      </c>
      <c r="W14" s="1">
        <f t="shared" si="3"/>
        <v>38.5</v>
      </c>
      <c r="X14" s="1">
        <f t="shared" si="4"/>
        <v>33.5</v>
      </c>
      <c r="Y14" s="1">
        <f t="shared" si="5"/>
        <v>0.5</v>
      </c>
      <c r="Z14" s="1"/>
      <c r="AA14" s="1"/>
      <c r="AB14" s="1"/>
    </row>
    <row r="15" spans="1:33">
      <c r="A15" s="91" t="s">
        <v>119</v>
      </c>
      <c r="B15" s="92">
        <v>4266</v>
      </c>
      <c r="C15" s="92">
        <v>3833</v>
      </c>
      <c r="D15" s="92">
        <v>138</v>
      </c>
      <c r="E15" s="93">
        <v>31</v>
      </c>
      <c r="F15" s="94">
        <v>4002</v>
      </c>
      <c r="H15" s="91" t="s">
        <v>119</v>
      </c>
      <c r="I15" s="92">
        <v>4268</v>
      </c>
      <c r="J15" s="92">
        <v>3798</v>
      </c>
      <c r="K15" s="92">
        <v>102</v>
      </c>
      <c r="L15" s="93">
        <v>24</v>
      </c>
      <c r="M15" s="94">
        <v>3924</v>
      </c>
      <c r="O15" s="95" t="s">
        <v>119</v>
      </c>
      <c r="P15" s="1">
        <f t="shared" si="0"/>
        <v>3815.5</v>
      </c>
      <c r="Q15" s="1">
        <f t="shared" si="1"/>
        <v>3002</v>
      </c>
      <c r="R15" s="1">
        <f t="shared" si="2"/>
        <v>430</v>
      </c>
      <c r="W15" s="1">
        <f t="shared" si="3"/>
        <v>147.5</v>
      </c>
      <c r="X15" s="1">
        <f t="shared" si="4"/>
        <v>50</v>
      </c>
      <c r="Y15" s="1">
        <f t="shared" si="5"/>
        <v>5.5</v>
      </c>
      <c r="Z15" s="1"/>
      <c r="AA15" s="1"/>
      <c r="AB15" s="1"/>
    </row>
    <row r="16" spans="1:33">
      <c r="A16" s="91" t="s">
        <v>120</v>
      </c>
      <c r="B16" s="92">
        <v>527</v>
      </c>
      <c r="C16" s="92">
        <v>494</v>
      </c>
      <c r="D16" s="92">
        <v>34</v>
      </c>
      <c r="E16" s="93">
        <v>11</v>
      </c>
      <c r="F16" s="94">
        <v>539</v>
      </c>
      <c r="H16" s="91" t="s">
        <v>120</v>
      </c>
      <c r="I16" s="92">
        <v>526</v>
      </c>
      <c r="J16" s="92">
        <v>484</v>
      </c>
      <c r="K16" s="92">
        <v>20</v>
      </c>
      <c r="L16" s="93">
        <v>1</v>
      </c>
      <c r="M16" s="94">
        <v>505</v>
      </c>
      <c r="O16" s="95" t="s">
        <v>120</v>
      </c>
      <c r="P16" s="1">
        <f t="shared" si="0"/>
        <v>489</v>
      </c>
      <c r="Q16" s="1">
        <f t="shared" si="1"/>
        <v>993.5</v>
      </c>
      <c r="R16" s="1">
        <f t="shared" si="2"/>
        <v>200</v>
      </c>
      <c r="W16" s="1">
        <f t="shared" si="3"/>
        <v>33</v>
      </c>
      <c r="X16" s="1">
        <f t="shared" si="4"/>
        <v>22</v>
      </c>
      <c r="Y16" s="1">
        <f t="shared" si="5"/>
        <v>3.5</v>
      </c>
      <c r="Z16" s="1"/>
      <c r="AA16" s="1"/>
      <c r="AB16" s="1"/>
    </row>
    <row r="17" spans="1:29">
      <c r="A17" s="91" t="s">
        <v>121</v>
      </c>
      <c r="B17" s="92">
        <v>3095</v>
      </c>
      <c r="C17" s="92">
        <v>2804</v>
      </c>
      <c r="D17" s="92">
        <v>201</v>
      </c>
      <c r="E17" s="93">
        <v>10</v>
      </c>
      <c r="F17" s="94">
        <v>3015</v>
      </c>
      <c r="H17" s="91" t="s">
        <v>121</v>
      </c>
      <c r="I17" s="92">
        <v>3099</v>
      </c>
      <c r="J17" s="92">
        <v>2791</v>
      </c>
      <c r="K17" s="92">
        <v>139</v>
      </c>
      <c r="L17" s="93">
        <v>14</v>
      </c>
      <c r="M17" s="94">
        <v>2944</v>
      </c>
      <c r="O17" s="95" t="s">
        <v>121</v>
      </c>
      <c r="P17" s="1">
        <f t="shared" si="0"/>
        <v>2797.5</v>
      </c>
      <c r="Q17" s="1">
        <f t="shared" si="1"/>
        <v>5444</v>
      </c>
      <c r="R17" s="1">
        <f t="shared" si="2"/>
        <v>1396.5</v>
      </c>
      <c r="W17" s="1">
        <f t="shared" si="3"/>
        <v>182</v>
      </c>
      <c r="X17" s="1">
        <f t="shared" si="4"/>
        <v>75.5</v>
      </c>
      <c r="Y17" s="1">
        <f t="shared" si="5"/>
        <v>15.5</v>
      </c>
      <c r="Z17" s="1"/>
      <c r="AA17" s="1"/>
      <c r="AB17" s="1"/>
    </row>
    <row r="18" spans="1:29">
      <c r="A18" s="91" t="s">
        <v>122</v>
      </c>
      <c r="B18" s="92">
        <v>1697</v>
      </c>
      <c r="C18" s="92">
        <v>1504</v>
      </c>
      <c r="D18" s="92">
        <v>76</v>
      </c>
      <c r="E18" s="93">
        <v>12</v>
      </c>
      <c r="F18" s="94">
        <v>1592</v>
      </c>
      <c r="H18" s="91" t="s">
        <v>122</v>
      </c>
      <c r="I18" s="92">
        <v>1697</v>
      </c>
      <c r="J18" s="92">
        <v>1488</v>
      </c>
      <c r="K18" s="92">
        <v>54</v>
      </c>
      <c r="L18" s="93">
        <v>4</v>
      </c>
      <c r="M18" s="94">
        <v>1546</v>
      </c>
      <c r="O18" s="95" t="s">
        <v>122</v>
      </c>
      <c r="P18" s="1">
        <f t="shared" si="0"/>
        <v>1496</v>
      </c>
      <c r="Q18" s="1">
        <f t="shared" si="1"/>
        <v>4211.5</v>
      </c>
      <c r="R18" s="1">
        <f t="shared" si="2"/>
        <v>813.5</v>
      </c>
      <c r="W18" s="1">
        <f t="shared" si="3"/>
        <v>73</v>
      </c>
      <c r="X18" s="1">
        <f t="shared" si="4"/>
        <v>55.5</v>
      </c>
      <c r="Y18" s="1">
        <f t="shared" si="5"/>
        <v>4.5</v>
      </c>
      <c r="Z18" s="1"/>
      <c r="AA18" s="1"/>
      <c r="AB18" s="1"/>
    </row>
    <row r="19" spans="1:29">
      <c r="A19" s="91" t="s">
        <v>123</v>
      </c>
      <c r="B19" s="92">
        <v>3872</v>
      </c>
      <c r="C19" s="92">
        <v>3367</v>
      </c>
      <c r="D19" s="92">
        <v>105</v>
      </c>
      <c r="E19" s="93">
        <v>19</v>
      </c>
      <c r="F19" s="94">
        <v>3491</v>
      </c>
      <c r="H19" s="91" t="s">
        <v>123</v>
      </c>
      <c r="I19" s="92">
        <v>3869</v>
      </c>
      <c r="J19" s="92">
        <v>3309</v>
      </c>
      <c r="K19" s="92">
        <v>75</v>
      </c>
      <c r="L19" s="93">
        <v>9</v>
      </c>
      <c r="M19" s="94">
        <v>3393</v>
      </c>
      <c r="O19" s="95" t="s">
        <v>123</v>
      </c>
      <c r="P19" s="1">
        <f t="shared" si="0"/>
        <v>3338</v>
      </c>
      <c r="Q19" s="1">
        <f t="shared" si="1"/>
        <v>3523</v>
      </c>
      <c r="R19" s="1">
        <f t="shared" si="2"/>
        <v>0</v>
      </c>
      <c r="W19" s="1">
        <f t="shared" si="3"/>
        <v>104</v>
      </c>
      <c r="X19" s="1">
        <f t="shared" si="4"/>
        <v>40.5</v>
      </c>
      <c r="Y19" s="1">
        <f t="shared" si="5"/>
        <v>0</v>
      </c>
      <c r="Z19" s="1"/>
      <c r="AA19" s="1"/>
      <c r="AB19" s="1"/>
    </row>
    <row r="20" spans="1:29">
      <c r="A20" s="91" t="s">
        <v>124</v>
      </c>
      <c r="B20" s="92">
        <v>7271</v>
      </c>
      <c r="C20" s="92">
        <v>6477</v>
      </c>
      <c r="D20" s="92">
        <v>183</v>
      </c>
      <c r="E20" s="93">
        <v>23</v>
      </c>
      <c r="F20" s="94">
        <v>6683</v>
      </c>
      <c r="H20" s="91" t="s">
        <v>124</v>
      </c>
      <c r="I20" s="92">
        <v>7272</v>
      </c>
      <c r="J20" s="92">
        <v>6512</v>
      </c>
      <c r="K20" s="92">
        <v>122</v>
      </c>
      <c r="L20" s="93">
        <v>18</v>
      </c>
      <c r="M20" s="94">
        <v>6652</v>
      </c>
      <c r="O20" s="95" t="s">
        <v>124</v>
      </c>
      <c r="P20" s="1">
        <f t="shared" si="0"/>
        <v>6494.5</v>
      </c>
      <c r="Q20" s="1">
        <f t="shared" si="1"/>
        <v>6148</v>
      </c>
      <c r="R20" s="1">
        <f t="shared" si="2"/>
        <v>876.5</v>
      </c>
      <c r="W20" s="1">
        <f t="shared" si="3"/>
        <v>173</v>
      </c>
      <c r="X20" s="1">
        <f t="shared" si="4"/>
        <v>231.5</v>
      </c>
      <c r="Y20" s="1">
        <f t="shared" si="5"/>
        <v>14</v>
      </c>
      <c r="Z20" s="1"/>
      <c r="AA20" s="1"/>
      <c r="AB20" s="1"/>
    </row>
    <row r="21" spans="1:29">
      <c r="A21" s="91" t="s">
        <v>125</v>
      </c>
      <c r="B21" s="92">
        <v>1190</v>
      </c>
      <c r="C21" s="92">
        <v>1087</v>
      </c>
      <c r="D21" s="92">
        <v>65</v>
      </c>
      <c r="E21" s="93">
        <v>5</v>
      </c>
      <c r="F21" s="94">
        <v>1157</v>
      </c>
      <c r="H21" s="91" t="s">
        <v>125</v>
      </c>
      <c r="I21" s="92">
        <v>1190</v>
      </c>
      <c r="J21" s="92">
        <v>1077</v>
      </c>
      <c r="K21" s="92">
        <v>45</v>
      </c>
      <c r="L21" s="93">
        <v>4</v>
      </c>
      <c r="M21" s="94">
        <v>1126</v>
      </c>
      <c r="O21" s="95" t="s">
        <v>125</v>
      </c>
      <c r="P21" s="1">
        <f t="shared" si="0"/>
        <v>1082</v>
      </c>
      <c r="Q21" s="1">
        <f t="shared" si="1"/>
        <v>2398</v>
      </c>
      <c r="R21" s="1">
        <f t="shared" si="2"/>
        <v>408.5</v>
      </c>
      <c r="W21" s="1">
        <f t="shared" si="3"/>
        <v>59.5</v>
      </c>
      <c r="X21" s="1">
        <f t="shared" si="4"/>
        <v>34</v>
      </c>
      <c r="Y21" s="1">
        <f t="shared" si="5"/>
        <v>6.5</v>
      </c>
      <c r="Z21" s="1"/>
      <c r="AA21" s="1"/>
      <c r="AB21" s="1"/>
    </row>
    <row r="22" spans="1:29">
      <c r="A22" s="91" t="s">
        <v>126</v>
      </c>
      <c r="B22" s="92">
        <v>3553</v>
      </c>
      <c r="C22" s="92">
        <v>3133</v>
      </c>
      <c r="D22" s="92">
        <v>189</v>
      </c>
      <c r="E22" s="93">
        <v>26</v>
      </c>
      <c r="F22" s="94">
        <v>3348</v>
      </c>
      <c r="H22" s="91" t="s">
        <v>126</v>
      </c>
      <c r="I22" s="92">
        <v>3556</v>
      </c>
      <c r="J22" s="92">
        <v>3184</v>
      </c>
      <c r="K22" s="92">
        <v>131</v>
      </c>
      <c r="L22" s="93">
        <v>2</v>
      </c>
      <c r="M22" s="94">
        <v>3317</v>
      </c>
      <c r="O22" s="95" t="s">
        <v>126</v>
      </c>
      <c r="P22" s="1">
        <f t="shared" si="0"/>
        <v>3158.5</v>
      </c>
      <c r="Q22" s="1">
        <f t="shared" si="1"/>
        <v>4149</v>
      </c>
      <c r="R22" s="1">
        <f t="shared" si="2"/>
        <v>923</v>
      </c>
      <c r="W22" s="1">
        <f t="shared" si="3"/>
        <v>174</v>
      </c>
      <c r="X22" s="1">
        <f t="shared" si="4"/>
        <v>125</v>
      </c>
      <c r="Y22" s="1">
        <f t="shared" si="5"/>
        <v>11</v>
      </c>
      <c r="Z22" s="1"/>
      <c r="AA22" s="1"/>
      <c r="AB22" s="1"/>
    </row>
    <row r="23" spans="1:29">
      <c r="A23" s="91" t="s">
        <v>127</v>
      </c>
      <c r="B23" s="92">
        <v>13996</v>
      </c>
      <c r="C23" s="92">
        <v>13341</v>
      </c>
      <c r="D23" s="92">
        <v>248</v>
      </c>
      <c r="E23" s="93">
        <v>140</v>
      </c>
      <c r="F23" s="94">
        <v>13729</v>
      </c>
      <c r="H23" s="91" t="s">
        <v>127</v>
      </c>
      <c r="I23" s="92">
        <v>13998</v>
      </c>
      <c r="J23" s="92">
        <v>13244</v>
      </c>
      <c r="K23" s="92">
        <v>163</v>
      </c>
      <c r="L23" s="93">
        <v>58</v>
      </c>
      <c r="M23" s="94">
        <v>13465</v>
      </c>
      <c r="O23" s="95" t="s">
        <v>127</v>
      </c>
      <c r="P23" s="1">
        <f t="shared" si="0"/>
        <v>13292.5</v>
      </c>
      <c r="Q23" s="1">
        <f t="shared" si="1"/>
        <v>6002.5</v>
      </c>
      <c r="R23" s="1">
        <f t="shared" si="2"/>
        <v>729</v>
      </c>
      <c r="W23" s="1">
        <f t="shared" si="3"/>
        <v>304.5</v>
      </c>
      <c r="X23" s="1">
        <f t="shared" si="4"/>
        <v>177</v>
      </c>
      <c r="Y23" s="1">
        <f t="shared" si="5"/>
        <v>2</v>
      </c>
      <c r="Z23" s="1"/>
      <c r="AA23" s="1"/>
      <c r="AB23" s="1"/>
    </row>
    <row r="24" spans="1:29">
      <c r="A24" s="91" t="s">
        <v>128</v>
      </c>
      <c r="B24" s="92">
        <v>1695</v>
      </c>
      <c r="C24" s="92">
        <v>1541</v>
      </c>
      <c r="D24" s="92">
        <v>83</v>
      </c>
      <c r="E24" s="93">
        <v>11</v>
      </c>
      <c r="F24" s="94">
        <v>1635</v>
      </c>
      <c r="H24" s="91" t="s">
        <v>128</v>
      </c>
      <c r="I24" s="92">
        <v>1695</v>
      </c>
      <c r="J24" s="92">
        <v>1529</v>
      </c>
      <c r="K24" s="92">
        <v>56</v>
      </c>
      <c r="L24" s="93">
        <v>6</v>
      </c>
      <c r="M24" s="94">
        <v>1591</v>
      </c>
      <c r="O24" s="95" t="s">
        <v>128</v>
      </c>
      <c r="P24" s="1">
        <f t="shared" si="0"/>
        <v>1535</v>
      </c>
      <c r="Q24" s="1">
        <f t="shared" si="1"/>
        <v>1703.5</v>
      </c>
      <c r="R24" s="1">
        <f t="shared" si="2"/>
        <v>240.5</v>
      </c>
      <c r="W24" s="1">
        <f t="shared" si="3"/>
        <v>78</v>
      </c>
      <c r="X24" s="1">
        <f t="shared" si="4"/>
        <v>32</v>
      </c>
      <c r="Y24" s="1">
        <f t="shared" si="5"/>
        <v>3.5</v>
      </c>
      <c r="Z24" s="1"/>
      <c r="AA24" s="1"/>
      <c r="AB24" s="1"/>
    </row>
    <row r="25" spans="1:29">
      <c r="A25" s="91" t="s">
        <v>129</v>
      </c>
      <c r="B25" s="92">
        <v>782</v>
      </c>
      <c r="C25" s="92">
        <v>657</v>
      </c>
      <c r="D25" s="92">
        <v>30</v>
      </c>
      <c r="E25" s="93">
        <v>4</v>
      </c>
      <c r="F25" s="94">
        <v>691</v>
      </c>
      <c r="H25" s="91" t="s">
        <v>129</v>
      </c>
      <c r="I25" s="92">
        <v>778</v>
      </c>
      <c r="J25" s="92">
        <v>662</v>
      </c>
      <c r="K25" s="92">
        <v>22</v>
      </c>
      <c r="L25" s="93">
        <v>0</v>
      </c>
      <c r="M25" s="94">
        <v>684</v>
      </c>
      <c r="O25" s="95" t="s">
        <v>129</v>
      </c>
      <c r="P25" s="1">
        <f t="shared" si="0"/>
        <v>659.5</v>
      </c>
      <c r="Q25" s="1">
        <f t="shared" si="1"/>
        <v>1465.5</v>
      </c>
      <c r="R25" s="1">
        <f t="shared" si="2"/>
        <v>189.5</v>
      </c>
      <c r="W25" s="1">
        <f t="shared" si="3"/>
        <v>28</v>
      </c>
      <c r="X25" s="1">
        <f t="shared" si="4"/>
        <v>18</v>
      </c>
      <c r="Y25" s="1">
        <f t="shared" si="5"/>
        <v>3</v>
      </c>
      <c r="Z25" s="1"/>
      <c r="AA25" s="1"/>
      <c r="AB25" s="1"/>
    </row>
    <row r="26" spans="1:29">
      <c r="A26" s="91" t="s">
        <v>130</v>
      </c>
      <c r="B26" s="92">
        <v>1696</v>
      </c>
      <c r="C26" s="92">
        <v>1380</v>
      </c>
      <c r="D26" s="92">
        <v>82</v>
      </c>
      <c r="E26" s="93">
        <v>0</v>
      </c>
      <c r="F26" s="94">
        <v>1462</v>
      </c>
      <c r="H26" s="91" t="s">
        <v>130</v>
      </c>
      <c r="I26" s="92">
        <v>1696</v>
      </c>
      <c r="J26" s="92">
        <v>1397</v>
      </c>
      <c r="K26" s="92">
        <v>60</v>
      </c>
      <c r="L26" s="93">
        <v>0</v>
      </c>
      <c r="M26" s="94">
        <v>1457</v>
      </c>
      <c r="O26" s="95" t="s">
        <v>130</v>
      </c>
      <c r="P26" s="1">
        <f t="shared" si="0"/>
        <v>1388.5</v>
      </c>
      <c r="Q26" s="1">
        <f t="shared" si="1"/>
        <v>2851</v>
      </c>
      <c r="R26" s="1">
        <f t="shared" si="2"/>
        <v>0</v>
      </c>
      <c r="W26" s="1">
        <f t="shared" si="3"/>
        <v>71</v>
      </c>
      <c r="X26" s="1">
        <f t="shared" si="4"/>
        <v>31</v>
      </c>
      <c r="Y26" s="1">
        <f t="shared" si="5"/>
        <v>0</v>
      </c>
      <c r="Z26" s="1"/>
      <c r="AA26" s="1"/>
      <c r="AB26" s="1"/>
    </row>
    <row r="27" spans="1:29">
      <c r="A27" s="91" t="s">
        <v>131</v>
      </c>
      <c r="B27" s="92">
        <v>318</v>
      </c>
      <c r="C27" s="92">
        <v>269</v>
      </c>
      <c r="D27" s="92">
        <v>26</v>
      </c>
      <c r="E27" s="93">
        <v>5</v>
      </c>
      <c r="F27" s="94">
        <v>300</v>
      </c>
      <c r="H27" s="91" t="s">
        <v>131</v>
      </c>
      <c r="I27" s="92">
        <v>318</v>
      </c>
      <c r="J27" s="92">
        <v>268</v>
      </c>
      <c r="K27" s="92">
        <v>18</v>
      </c>
      <c r="L27" s="93">
        <v>10</v>
      </c>
      <c r="M27" s="94">
        <v>296</v>
      </c>
      <c r="O27" s="95" t="s">
        <v>131</v>
      </c>
      <c r="P27" s="1">
        <f t="shared" si="0"/>
        <v>268.5</v>
      </c>
      <c r="Q27" s="1">
        <f t="shared" si="1"/>
        <v>1200</v>
      </c>
      <c r="R27" s="1">
        <f>+(C77+J77)/2</f>
        <v>128.5</v>
      </c>
      <c r="W27" s="1">
        <f t="shared" si="3"/>
        <v>29.5</v>
      </c>
      <c r="X27" s="1">
        <f t="shared" si="4"/>
        <v>23.5</v>
      </c>
      <c r="Y27" s="1">
        <f t="shared" si="5"/>
        <v>3.5</v>
      </c>
      <c r="Z27" s="1"/>
      <c r="AA27" s="1"/>
      <c r="AB27" s="1"/>
    </row>
    <row r="28" spans="1:29">
      <c r="A28" s="91" t="s">
        <v>132</v>
      </c>
      <c r="B28" s="92">
        <v>1097</v>
      </c>
      <c r="C28" s="92">
        <v>1000</v>
      </c>
      <c r="D28" s="92">
        <v>96</v>
      </c>
      <c r="E28" s="92">
        <v>16</v>
      </c>
      <c r="F28" s="92">
        <v>1112</v>
      </c>
      <c r="H28" s="91" t="s">
        <v>133</v>
      </c>
      <c r="I28" s="92">
        <v>1103</v>
      </c>
      <c r="J28" s="92">
        <v>1002</v>
      </c>
      <c r="K28" s="92">
        <v>73</v>
      </c>
      <c r="L28" s="92">
        <v>14</v>
      </c>
      <c r="M28" s="92">
        <v>1089</v>
      </c>
      <c r="O28" s="95" t="s">
        <v>134</v>
      </c>
      <c r="P28" s="1">
        <f t="shared" si="0"/>
        <v>1001</v>
      </c>
      <c r="Q28" s="1">
        <f>+(C53-C78+J53-J78)/2</f>
        <v>1144</v>
      </c>
      <c r="R28" s="1">
        <f t="shared" si="2"/>
        <v>0</v>
      </c>
      <c r="W28" s="1">
        <f t="shared" si="3"/>
        <v>99.5</v>
      </c>
      <c r="X28" s="1">
        <f t="shared" si="4"/>
        <v>33.5</v>
      </c>
      <c r="Y28" s="1">
        <f t="shared" si="5"/>
        <v>0</v>
      </c>
      <c r="Z28" s="1"/>
      <c r="AA28" s="1"/>
      <c r="AB28" s="1"/>
    </row>
    <row r="29" spans="1:29">
      <c r="A29" s="91" t="s">
        <v>135</v>
      </c>
      <c r="B29" s="92">
        <v>12727</v>
      </c>
      <c r="C29" s="97">
        <v>10163</v>
      </c>
      <c r="D29" s="92">
        <v>335</v>
      </c>
      <c r="E29" s="93">
        <v>0</v>
      </c>
      <c r="F29" s="94">
        <v>10498</v>
      </c>
      <c r="H29" s="91" t="s">
        <v>135</v>
      </c>
      <c r="I29" s="92">
        <v>12738</v>
      </c>
      <c r="J29" s="97">
        <v>9891</v>
      </c>
      <c r="K29" s="92">
        <v>235</v>
      </c>
      <c r="L29" s="93">
        <v>0</v>
      </c>
      <c r="M29" s="94">
        <v>10126</v>
      </c>
      <c r="O29" s="98"/>
      <c r="P29" s="155">
        <f>+SUM(P11:P28)</f>
        <v>57812.5</v>
      </c>
      <c r="Q29" s="155">
        <f t="shared" ref="Q29:R29" si="6">+SUM(Q11:Q28)</f>
        <v>62788.5</v>
      </c>
      <c r="R29" s="155">
        <f t="shared" si="6"/>
        <v>9190.5</v>
      </c>
      <c r="S29" s="99"/>
      <c r="T29" s="99"/>
      <c r="U29" s="99"/>
      <c r="V29" s="99"/>
      <c r="W29" s="155">
        <f>+SUM(W11:W28)</f>
        <v>2275.5</v>
      </c>
      <c r="X29" s="155">
        <f t="shared" ref="X29:Y29" si="7">+SUM(X11:X28)</f>
        <v>1858.5</v>
      </c>
      <c r="Y29" s="155">
        <f t="shared" si="7"/>
        <v>110</v>
      </c>
      <c r="Z29" s="99"/>
      <c r="AA29" s="99"/>
      <c r="AB29" s="98"/>
      <c r="AC29" s="98"/>
    </row>
    <row r="30" spans="1:29" ht="16.5" thickBot="1">
      <c r="A30" s="100" t="s">
        <v>136</v>
      </c>
      <c r="B30" s="101">
        <v>76782</v>
      </c>
      <c r="C30" s="101">
        <v>68124</v>
      </c>
      <c r="D30" s="101">
        <v>2609</v>
      </c>
      <c r="E30" s="101">
        <v>457</v>
      </c>
      <c r="F30" s="102">
        <v>71190</v>
      </c>
      <c r="H30" s="100" t="s">
        <v>136</v>
      </c>
      <c r="I30" s="101">
        <v>76809</v>
      </c>
      <c r="J30" s="101">
        <v>67555</v>
      </c>
      <c r="K30" s="101">
        <v>1804</v>
      </c>
      <c r="L30" s="101">
        <v>251</v>
      </c>
      <c r="M30" s="102">
        <v>69610</v>
      </c>
      <c r="O30" s="103"/>
      <c r="P30" s="104"/>
      <c r="Q30" s="104"/>
      <c r="R30" s="104"/>
      <c r="S30" s="104"/>
      <c r="T30" s="104"/>
      <c r="U30" s="104"/>
      <c r="V30" s="104"/>
      <c r="W30" s="104"/>
      <c r="X30" s="98"/>
      <c r="Y30" s="104"/>
      <c r="Z30" s="104"/>
      <c r="AA30" s="98"/>
      <c r="AB30" s="98"/>
      <c r="AC30" s="98"/>
    </row>
    <row r="31" spans="1:29">
      <c r="O31" s="103"/>
      <c r="P31" s="105"/>
      <c r="Q31" s="105"/>
      <c r="R31" s="105"/>
      <c r="S31" s="105"/>
      <c r="T31" s="105"/>
      <c r="U31" s="105"/>
      <c r="V31" s="105"/>
      <c r="W31" s="105"/>
      <c r="X31" s="98"/>
      <c r="Y31" s="105"/>
      <c r="Z31" s="105"/>
      <c r="AA31" s="98"/>
      <c r="AB31" s="98"/>
      <c r="AC31" s="98"/>
    </row>
    <row r="32" spans="1:29" ht="15.75" thickBot="1">
      <c r="O32" s="106"/>
      <c r="P32" s="107"/>
      <c r="Q32" s="107"/>
      <c r="R32" s="107"/>
      <c r="S32" s="107"/>
      <c r="T32" s="107"/>
      <c r="U32" s="107"/>
      <c r="V32" s="107"/>
      <c r="W32" s="107"/>
      <c r="X32" s="108"/>
      <c r="Y32" s="107"/>
      <c r="Z32" s="107"/>
      <c r="AA32" s="98"/>
      <c r="AB32" s="98"/>
      <c r="AC32" s="98"/>
    </row>
    <row r="33" spans="1:29" ht="26.25">
      <c r="A33" s="167" t="s">
        <v>137</v>
      </c>
      <c r="B33" s="168"/>
      <c r="C33" s="168"/>
      <c r="D33" s="168"/>
      <c r="E33" s="168"/>
      <c r="F33" s="169"/>
      <c r="H33" s="167" t="s">
        <v>138</v>
      </c>
      <c r="I33" s="168"/>
      <c r="J33" s="168"/>
      <c r="K33" s="168"/>
      <c r="L33" s="168"/>
      <c r="M33" s="169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</row>
    <row r="34" spans="1:29" ht="15.75">
      <c r="A34" s="171"/>
      <c r="B34" s="172" t="s">
        <v>99</v>
      </c>
      <c r="C34" s="172"/>
      <c r="D34" s="172"/>
      <c r="E34" s="172"/>
      <c r="F34" s="173"/>
      <c r="H34" s="171"/>
      <c r="I34" s="172" t="s">
        <v>100</v>
      </c>
      <c r="J34" s="172"/>
      <c r="K34" s="172"/>
      <c r="L34" s="172"/>
      <c r="M34" s="173"/>
    </row>
    <row r="35" spans="1:29" ht="47.25">
      <c r="A35" s="171"/>
      <c r="B35" s="87" t="s">
        <v>101</v>
      </c>
      <c r="C35" s="87" t="s">
        <v>102</v>
      </c>
      <c r="D35" s="87" t="s">
        <v>139</v>
      </c>
      <c r="E35" s="87" t="s">
        <v>104</v>
      </c>
      <c r="F35" s="89" t="s">
        <v>105</v>
      </c>
      <c r="H35" s="171"/>
      <c r="I35" s="87" t="s">
        <v>101</v>
      </c>
      <c r="J35" s="87" t="s">
        <v>102</v>
      </c>
      <c r="K35" s="87" t="s">
        <v>139</v>
      </c>
      <c r="L35" s="87" t="s">
        <v>104</v>
      </c>
      <c r="M35" s="89" t="s">
        <v>105</v>
      </c>
    </row>
    <row r="36" spans="1:29">
      <c r="A36" s="91" t="s">
        <v>115</v>
      </c>
      <c r="B36" s="92">
        <v>15249</v>
      </c>
      <c r="C36" s="92">
        <v>14375</v>
      </c>
      <c r="D36" s="92">
        <v>815</v>
      </c>
      <c r="E36" s="93">
        <v>57</v>
      </c>
      <c r="F36" s="94">
        <v>15247</v>
      </c>
      <c r="H36" s="91" t="s">
        <v>115</v>
      </c>
      <c r="I36" s="92">
        <v>15191</v>
      </c>
      <c r="J36" s="92">
        <v>14156</v>
      </c>
      <c r="K36" s="92">
        <v>793</v>
      </c>
      <c r="L36" s="93">
        <v>1</v>
      </c>
      <c r="M36" s="94">
        <v>14950</v>
      </c>
    </row>
    <row r="37" spans="1:29">
      <c r="A37" s="91" t="s">
        <v>116</v>
      </c>
      <c r="B37" s="92">
        <v>3460</v>
      </c>
      <c r="C37" s="92">
        <v>3110</v>
      </c>
      <c r="D37" s="92">
        <v>34</v>
      </c>
      <c r="E37" s="93">
        <v>0</v>
      </c>
      <c r="F37" s="94">
        <v>3144</v>
      </c>
      <c r="H37" s="91" t="s">
        <v>116</v>
      </c>
      <c r="I37" s="92">
        <v>3457</v>
      </c>
      <c r="J37" s="92">
        <v>3047</v>
      </c>
      <c r="K37" s="92">
        <v>33</v>
      </c>
      <c r="L37" s="93">
        <v>26</v>
      </c>
      <c r="M37" s="94">
        <v>3106</v>
      </c>
    </row>
    <row r="38" spans="1:29">
      <c r="A38" s="91" t="s">
        <v>117</v>
      </c>
      <c r="B38" s="92">
        <v>2128</v>
      </c>
      <c r="C38" s="92">
        <v>2014</v>
      </c>
      <c r="D38" s="92">
        <v>34</v>
      </c>
      <c r="E38" s="93">
        <v>0</v>
      </c>
      <c r="F38" s="94">
        <v>2048</v>
      </c>
      <c r="H38" s="91" t="s">
        <v>117</v>
      </c>
      <c r="I38" s="92">
        <v>2125</v>
      </c>
      <c r="J38" s="92">
        <v>1980</v>
      </c>
      <c r="K38" s="92">
        <v>33</v>
      </c>
      <c r="L38" s="93">
        <v>0</v>
      </c>
      <c r="M38" s="94">
        <v>2013</v>
      </c>
    </row>
    <row r="39" spans="1:29">
      <c r="A39" s="91" t="s">
        <v>118</v>
      </c>
      <c r="B39" s="92">
        <v>2246</v>
      </c>
      <c r="C39" s="92">
        <v>2063</v>
      </c>
      <c r="D39" s="92">
        <v>15</v>
      </c>
      <c r="E39" s="93">
        <v>38</v>
      </c>
      <c r="F39" s="94">
        <v>2116</v>
      </c>
      <c r="H39" s="91" t="s">
        <v>118</v>
      </c>
      <c r="I39" s="92">
        <v>2240</v>
      </c>
      <c r="J39" s="92">
        <v>2071</v>
      </c>
      <c r="K39" s="92">
        <v>15</v>
      </c>
      <c r="L39" s="93">
        <v>0</v>
      </c>
      <c r="M39" s="94">
        <v>2086</v>
      </c>
    </row>
    <row r="40" spans="1:29">
      <c r="A40" s="91" t="s">
        <v>119</v>
      </c>
      <c r="B40" s="92">
        <v>3770</v>
      </c>
      <c r="C40" s="92">
        <v>3475</v>
      </c>
      <c r="D40" s="92">
        <v>60</v>
      </c>
      <c r="E40" s="93">
        <v>1</v>
      </c>
      <c r="F40" s="94">
        <v>3536</v>
      </c>
      <c r="H40" s="91" t="s">
        <v>119</v>
      </c>
      <c r="I40" s="92">
        <v>3751</v>
      </c>
      <c r="J40" s="92">
        <v>3389</v>
      </c>
      <c r="K40" s="92">
        <v>49</v>
      </c>
      <c r="L40" s="93">
        <v>1</v>
      </c>
      <c r="M40" s="94">
        <v>3439</v>
      </c>
    </row>
    <row r="41" spans="1:29">
      <c r="A41" s="91" t="s">
        <v>120</v>
      </c>
      <c r="B41" s="92">
        <v>1288</v>
      </c>
      <c r="C41" s="92">
        <v>1203</v>
      </c>
      <c r="D41" s="92">
        <v>21</v>
      </c>
      <c r="E41" s="93">
        <v>0</v>
      </c>
      <c r="F41" s="94">
        <v>1224</v>
      </c>
      <c r="H41" s="91" t="s">
        <v>120</v>
      </c>
      <c r="I41" s="92">
        <v>1286</v>
      </c>
      <c r="J41" s="92">
        <v>1184</v>
      </c>
      <c r="K41" s="92">
        <v>20</v>
      </c>
      <c r="L41" s="93">
        <v>10</v>
      </c>
      <c r="M41" s="94">
        <v>1214</v>
      </c>
    </row>
    <row r="42" spans="1:29">
      <c r="A42" s="91" t="s">
        <v>121</v>
      </c>
      <c r="B42" s="92">
        <v>7411</v>
      </c>
      <c r="C42" s="92">
        <v>6919</v>
      </c>
      <c r="D42" s="92">
        <v>88</v>
      </c>
      <c r="E42" s="93">
        <v>1</v>
      </c>
      <c r="F42" s="94">
        <v>7008</v>
      </c>
      <c r="H42" s="91" t="s">
        <v>121</v>
      </c>
      <c r="I42" s="92">
        <v>7396</v>
      </c>
      <c r="J42" s="92">
        <v>6762</v>
      </c>
      <c r="K42" s="92">
        <v>88</v>
      </c>
      <c r="L42" s="93">
        <v>5</v>
      </c>
      <c r="M42" s="94">
        <v>6855</v>
      </c>
    </row>
    <row r="43" spans="1:29">
      <c r="A43" s="91" t="s">
        <v>122</v>
      </c>
      <c r="B43" s="92">
        <v>5416</v>
      </c>
      <c r="C43" s="92">
        <v>5041</v>
      </c>
      <c r="D43" s="92">
        <v>52</v>
      </c>
      <c r="E43" s="93">
        <v>0</v>
      </c>
      <c r="F43" s="94">
        <v>5093</v>
      </c>
      <c r="H43" s="91" t="s">
        <v>122</v>
      </c>
      <c r="I43" s="92">
        <v>5398</v>
      </c>
      <c r="J43" s="92">
        <v>5009</v>
      </c>
      <c r="K43" s="92">
        <v>48</v>
      </c>
      <c r="L43" s="93">
        <v>20</v>
      </c>
      <c r="M43" s="94">
        <v>5077</v>
      </c>
    </row>
    <row r="44" spans="1:29">
      <c r="A44" s="91" t="s">
        <v>123</v>
      </c>
      <c r="B44" s="92">
        <v>3990</v>
      </c>
      <c r="C44" s="92">
        <v>3570</v>
      </c>
      <c r="D44" s="92">
        <v>30</v>
      </c>
      <c r="E44" s="93">
        <v>2</v>
      </c>
      <c r="F44" s="94">
        <v>3602</v>
      </c>
      <c r="H44" s="91" t="s">
        <v>123</v>
      </c>
      <c r="I44" s="92">
        <v>3973</v>
      </c>
      <c r="J44" s="92">
        <v>3476</v>
      </c>
      <c r="K44" s="92">
        <v>36</v>
      </c>
      <c r="L44" s="93">
        <v>13</v>
      </c>
      <c r="M44" s="94">
        <v>3525</v>
      </c>
    </row>
    <row r="45" spans="1:29">
      <c r="A45" s="91" t="s">
        <v>124</v>
      </c>
      <c r="B45" s="92">
        <v>7578</v>
      </c>
      <c r="C45" s="92">
        <v>7072</v>
      </c>
      <c r="D45" s="92">
        <v>209</v>
      </c>
      <c r="E45" s="93">
        <v>36</v>
      </c>
      <c r="F45" s="94">
        <v>7317</v>
      </c>
      <c r="H45" s="91" t="s">
        <v>124</v>
      </c>
      <c r="I45" s="92">
        <v>7556</v>
      </c>
      <c r="J45" s="92">
        <v>6977</v>
      </c>
      <c r="K45" s="92">
        <v>236</v>
      </c>
      <c r="L45" s="93">
        <v>10</v>
      </c>
      <c r="M45" s="94">
        <v>7223</v>
      </c>
    </row>
    <row r="46" spans="1:29">
      <c r="A46" s="91" t="s">
        <v>125</v>
      </c>
      <c r="B46" s="92">
        <v>3006</v>
      </c>
      <c r="C46" s="92">
        <v>2836</v>
      </c>
      <c r="D46" s="92">
        <v>43</v>
      </c>
      <c r="E46" s="93">
        <v>0</v>
      </c>
      <c r="F46" s="94">
        <v>2879</v>
      </c>
      <c r="H46" s="91" t="s">
        <v>125</v>
      </c>
      <c r="I46" s="92">
        <v>3004</v>
      </c>
      <c r="J46" s="92">
        <v>2777</v>
      </c>
      <c r="K46" s="92">
        <v>38</v>
      </c>
      <c r="L46" s="93">
        <v>0</v>
      </c>
      <c r="M46" s="94">
        <v>2815</v>
      </c>
    </row>
    <row r="47" spans="1:29">
      <c r="A47" s="91" t="s">
        <v>126</v>
      </c>
      <c r="B47" s="92">
        <v>5405</v>
      </c>
      <c r="C47" s="92">
        <v>5099</v>
      </c>
      <c r="D47" s="92">
        <v>136</v>
      </c>
      <c r="E47" s="93">
        <v>2</v>
      </c>
      <c r="F47" s="94">
        <v>5237</v>
      </c>
      <c r="H47" s="91" t="s">
        <v>126</v>
      </c>
      <c r="I47" s="92">
        <v>5409</v>
      </c>
      <c r="J47" s="92">
        <v>5045</v>
      </c>
      <c r="K47" s="92">
        <v>126</v>
      </c>
      <c r="L47" s="93">
        <v>8</v>
      </c>
      <c r="M47" s="94">
        <v>5179</v>
      </c>
    </row>
    <row r="48" spans="1:29">
      <c r="A48" s="91" t="s">
        <v>127</v>
      </c>
      <c r="B48" s="92">
        <v>7197</v>
      </c>
      <c r="C48" s="92">
        <v>6703</v>
      </c>
      <c r="D48" s="92">
        <v>158</v>
      </c>
      <c r="E48" s="93">
        <v>34</v>
      </c>
      <c r="F48" s="94">
        <v>6895</v>
      </c>
      <c r="H48" s="91" t="s">
        <v>127</v>
      </c>
      <c r="I48" s="92">
        <v>7201</v>
      </c>
      <c r="J48" s="92">
        <v>6760</v>
      </c>
      <c r="K48" s="92">
        <v>134</v>
      </c>
      <c r="L48" s="93">
        <v>32</v>
      </c>
      <c r="M48" s="94">
        <v>6926</v>
      </c>
    </row>
    <row r="49" spans="1:13">
      <c r="A49" s="91" t="s">
        <v>128</v>
      </c>
      <c r="B49" s="92">
        <v>2153</v>
      </c>
      <c r="C49" s="92">
        <v>1973</v>
      </c>
      <c r="D49" s="92">
        <v>38</v>
      </c>
      <c r="E49" s="93">
        <v>0</v>
      </c>
      <c r="F49" s="94">
        <v>2011</v>
      </c>
      <c r="H49" s="91" t="s">
        <v>128</v>
      </c>
      <c r="I49" s="92">
        <v>2143</v>
      </c>
      <c r="J49" s="92">
        <v>1915</v>
      </c>
      <c r="K49" s="92">
        <v>33</v>
      </c>
      <c r="L49" s="93">
        <v>0</v>
      </c>
      <c r="M49" s="94">
        <v>1948</v>
      </c>
    </row>
    <row r="50" spans="1:13">
      <c r="A50" s="91" t="s">
        <v>129</v>
      </c>
      <c r="B50" s="92">
        <v>1839</v>
      </c>
      <c r="C50" s="92">
        <v>1696</v>
      </c>
      <c r="D50" s="92">
        <v>24</v>
      </c>
      <c r="E50" s="93">
        <v>0</v>
      </c>
      <c r="F50" s="94">
        <v>1720</v>
      </c>
      <c r="H50" s="91" t="s">
        <v>129</v>
      </c>
      <c r="I50" s="92">
        <v>1836</v>
      </c>
      <c r="J50" s="92">
        <v>1614</v>
      </c>
      <c r="K50" s="92">
        <v>18</v>
      </c>
      <c r="L50" s="93">
        <v>0</v>
      </c>
      <c r="M50" s="94">
        <v>1632</v>
      </c>
    </row>
    <row r="51" spans="1:13">
      <c r="A51" s="91" t="s">
        <v>130</v>
      </c>
      <c r="B51" s="92">
        <v>3257</v>
      </c>
      <c r="C51" s="92">
        <v>2945</v>
      </c>
      <c r="D51" s="92">
        <v>32</v>
      </c>
      <c r="E51" s="93">
        <v>0</v>
      </c>
      <c r="F51" s="94">
        <v>2977</v>
      </c>
      <c r="H51" s="91" t="s">
        <v>130</v>
      </c>
      <c r="I51" s="92">
        <v>3235</v>
      </c>
      <c r="J51" s="92">
        <v>2757</v>
      </c>
      <c r="K51" s="92">
        <v>30</v>
      </c>
      <c r="L51" s="93">
        <v>0</v>
      </c>
      <c r="M51" s="94">
        <v>2787</v>
      </c>
    </row>
    <row r="52" spans="1:13">
      <c r="A52" s="91" t="s">
        <v>131</v>
      </c>
      <c r="B52" s="92">
        <v>1522</v>
      </c>
      <c r="C52" s="92">
        <v>1358</v>
      </c>
      <c r="D52" s="92">
        <v>23</v>
      </c>
      <c r="E52" s="93">
        <v>1</v>
      </c>
      <c r="F52" s="94">
        <v>1382</v>
      </c>
      <c r="H52" s="91" t="s">
        <v>131</v>
      </c>
      <c r="I52" s="92">
        <v>1509</v>
      </c>
      <c r="J52" s="92">
        <v>1299</v>
      </c>
      <c r="K52" s="92">
        <v>22</v>
      </c>
      <c r="L52" s="93">
        <v>8</v>
      </c>
      <c r="M52" s="94">
        <v>1329</v>
      </c>
    </row>
    <row r="53" spans="1:13">
      <c r="A53" s="91" t="s">
        <v>132</v>
      </c>
      <c r="B53" s="92">
        <v>1202</v>
      </c>
      <c r="C53" s="92">
        <v>1140</v>
      </c>
      <c r="D53" s="92">
        <v>34</v>
      </c>
      <c r="E53" s="92">
        <v>0</v>
      </c>
      <c r="F53" s="92">
        <v>1174</v>
      </c>
      <c r="H53" s="91" t="s">
        <v>133</v>
      </c>
      <c r="I53" s="92">
        <v>1195</v>
      </c>
      <c r="J53" s="92">
        <v>1148</v>
      </c>
      <c r="K53" s="92">
        <v>33</v>
      </c>
      <c r="L53" s="92">
        <v>0</v>
      </c>
      <c r="M53" s="92">
        <v>1181</v>
      </c>
    </row>
    <row r="54" spans="1:13">
      <c r="A54" s="91" t="s">
        <v>135</v>
      </c>
      <c r="B54" s="92">
        <v>7144</v>
      </c>
      <c r="C54" s="92">
        <v>6670</v>
      </c>
      <c r="D54" s="92">
        <v>500</v>
      </c>
      <c r="E54" s="93">
        <v>0</v>
      </c>
      <c r="F54" s="94">
        <v>7170</v>
      </c>
      <c r="H54" s="91" t="s">
        <v>135</v>
      </c>
      <c r="I54" s="92">
        <v>7197</v>
      </c>
      <c r="J54" s="92">
        <v>6379</v>
      </c>
      <c r="K54" s="92">
        <v>507</v>
      </c>
      <c r="L54" s="93">
        <v>0</v>
      </c>
      <c r="M54" s="94">
        <v>6886</v>
      </c>
    </row>
    <row r="55" spans="1:13" ht="16.5" thickBot="1">
      <c r="A55" s="100" t="s">
        <v>136</v>
      </c>
      <c r="B55" s="101">
        <v>85261</v>
      </c>
      <c r="C55" s="101">
        <v>79262</v>
      </c>
      <c r="D55" s="101">
        <v>2346</v>
      </c>
      <c r="E55" s="101">
        <v>172</v>
      </c>
      <c r="F55" s="102">
        <v>81780</v>
      </c>
      <c r="H55" s="100" t="s">
        <v>136</v>
      </c>
      <c r="I55" s="101">
        <v>85102</v>
      </c>
      <c r="J55" s="101">
        <v>77745</v>
      </c>
      <c r="K55" s="101">
        <v>2292</v>
      </c>
      <c r="L55" s="101">
        <v>134</v>
      </c>
      <c r="M55" s="102">
        <v>80171</v>
      </c>
    </row>
    <row r="57" spans="1:13" ht="15.75" thickBot="1"/>
    <row r="58" spans="1:13" ht="54" customHeight="1">
      <c r="A58" s="167" t="s">
        <v>140</v>
      </c>
      <c r="B58" s="168"/>
      <c r="C58" s="168"/>
      <c r="D58" s="168"/>
      <c r="E58" s="168"/>
      <c r="F58" s="169"/>
      <c r="H58" s="167" t="s">
        <v>141</v>
      </c>
      <c r="I58" s="168"/>
      <c r="J58" s="168"/>
      <c r="K58" s="168"/>
      <c r="L58" s="168"/>
      <c r="M58" s="169"/>
    </row>
    <row r="59" spans="1:13" ht="15.75">
      <c r="A59" s="171"/>
      <c r="B59" s="172" t="s">
        <v>99</v>
      </c>
      <c r="C59" s="172"/>
      <c r="D59" s="172"/>
      <c r="E59" s="172"/>
      <c r="F59" s="173"/>
      <c r="H59" s="171"/>
      <c r="I59" s="172" t="s">
        <v>100</v>
      </c>
      <c r="J59" s="172"/>
      <c r="K59" s="172"/>
      <c r="L59" s="172"/>
      <c r="M59" s="173"/>
    </row>
    <row r="60" spans="1:13" ht="47.25">
      <c r="A60" s="171"/>
      <c r="B60" s="87" t="s">
        <v>101</v>
      </c>
      <c r="C60" s="87" t="s">
        <v>102</v>
      </c>
      <c r="D60" s="87" t="s">
        <v>139</v>
      </c>
      <c r="E60" s="87" t="s">
        <v>104</v>
      </c>
      <c r="F60" s="89" t="s">
        <v>105</v>
      </c>
      <c r="H60" s="171"/>
      <c r="I60" s="87" t="s">
        <v>101</v>
      </c>
      <c r="J60" s="87" t="s">
        <v>102</v>
      </c>
      <c r="K60" s="87" t="s">
        <v>139</v>
      </c>
      <c r="L60" s="87" t="s">
        <v>104</v>
      </c>
      <c r="M60" s="89" t="s">
        <v>105</v>
      </c>
    </row>
    <row r="61" spans="1:13">
      <c r="A61" s="91" t="s">
        <v>115</v>
      </c>
      <c r="B61" s="92">
        <v>1806</v>
      </c>
      <c r="C61" s="92">
        <v>1712</v>
      </c>
      <c r="D61" s="92">
        <v>24</v>
      </c>
      <c r="E61" s="93">
        <v>0</v>
      </c>
      <c r="F61" s="94">
        <v>1736</v>
      </c>
      <c r="H61" s="91" t="s">
        <v>115</v>
      </c>
      <c r="I61" s="92">
        <v>1806</v>
      </c>
      <c r="J61" s="92">
        <v>1677</v>
      </c>
      <c r="K61" s="92">
        <v>19</v>
      </c>
      <c r="L61" s="93">
        <v>0</v>
      </c>
      <c r="M61" s="94">
        <v>1696</v>
      </c>
    </row>
    <row r="62" spans="1:13">
      <c r="A62" s="91" t="s">
        <v>116</v>
      </c>
      <c r="B62" s="92">
        <v>661</v>
      </c>
      <c r="C62" s="92">
        <v>598</v>
      </c>
      <c r="D62" s="92">
        <v>7</v>
      </c>
      <c r="E62" s="93">
        <v>0</v>
      </c>
      <c r="F62" s="94">
        <v>605</v>
      </c>
      <c r="H62" s="91" t="s">
        <v>116</v>
      </c>
      <c r="I62" s="92">
        <v>661</v>
      </c>
      <c r="J62" s="92">
        <v>580</v>
      </c>
      <c r="K62" s="92">
        <v>8</v>
      </c>
      <c r="L62" s="93">
        <v>0</v>
      </c>
      <c r="M62" s="94">
        <v>588</v>
      </c>
    </row>
    <row r="63" spans="1:13">
      <c r="A63" s="91" t="s">
        <v>117</v>
      </c>
      <c r="B63" s="92">
        <v>355</v>
      </c>
      <c r="C63" s="92">
        <v>337</v>
      </c>
      <c r="D63" s="92">
        <v>8</v>
      </c>
      <c r="E63" s="93">
        <v>0</v>
      </c>
      <c r="F63" s="94">
        <v>345</v>
      </c>
      <c r="H63" s="91" t="s">
        <v>117</v>
      </c>
      <c r="I63" s="92">
        <v>355</v>
      </c>
      <c r="J63" s="92">
        <v>334</v>
      </c>
      <c r="K63" s="92">
        <v>8</v>
      </c>
      <c r="L63" s="93">
        <v>0</v>
      </c>
      <c r="M63" s="94">
        <v>342</v>
      </c>
    </row>
    <row r="64" spans="1:13">
      <c r="A64" s="91" t="s">
        <v>118</v>
      </c>
      <c r="B64" s="92">
        <v>264</v>
      </c>
      <c r="C64" s="92">
        <v>239</v>
      </c>
      <c r="D64" s="92">
        <v>1</v>
      </c>
      <c r="E64" s="93">
        <v>0</v>
      </c>
      <c r="F64" s="94">
        <v>240</v>
      </c>
      <c r="H64" s="91" t="s">
        <v>118</v>
      </c>
      <c r="I64" s="92">
        <v>266</v>
      </c>
      <c r="J64" s="92">
        <v>233</v>
      </c>
      <c r="K64" s="92">
        <v>0</v>
      </c>
      <c r="L64" s="93">
        <v>0</v>
      </c>
      <c r="M64" s="94">
        <v>233</v>
      </c>
    </row>
    <row r="65" spans="1:13">
      <c r="A65" s="91" t="s">
        <v>119</v>
      </c>
      <c r="B65" s="92">
        <v>460</v>
      </c>
      <c r="C65" s="92">
        <v>438</v>
      </c>
      <c r="D65" s="92">
        <v>6</v>
      </c>
      <c r="E65" s="93">
        <v>0</v>
      </c>
      <c r="F65" s="94">
        <v>444</v>
      </c>
      <c r="H65" s="91" t="s">
        <v>119</v>
      </c>
      <c r="I65" s="92">
        <v>460</v>
      </c>
      <c r="J65" s="92">
        <v>422</v>
      </c>
      <c r="K65" s="92">
        <v>5</v>
      </c>
      <c r="L65" s="93">
        <v>0</v>
      </c>
      <c r="M65" s="94">
        <v>427</v>
      </c>
    </row>
    <row r="66" spans="1:13">
      <c r="A66" s="91" t="s">
        <v>120</v>
      </c>
      <c r="B66" s="92">
        <v>214</v>
      </c>
      <c r="C66" s="92">
        <v>202</v>
      </c>
      <c r="D66" s="92">
        <v>4</v>
      </c>
      <c r="E66" s="93">
        <v>0</v>
      </c>
      <c r="F66" s="94">
        <v>206</v>
      </c>
      <c r="H66" s="91" t="s">
        <v>120</v>
      </c>
      <c r="I66" s="92">
        <v>214</v>
      </c>
      <c r="J66" s="92">
        <v>198</v>
      </c>
      <c r="K66" s="92">
        <v>3</v>
      </c>
      <c r="L66" s="93">
        <v>0</v>
      </c>
      <c r="M66" s="94">
        <v>201</v>
      </c>
    </row>
    <row r="67" spans="1:13">
      <c r="A67" s="91" t="s">
        <v>121</v>
      </c>
      <c r="B67" s="92">
        <v>1512</v>
      </c>
      <c r="C67" s="92">
        <v>1417</v>
      </c>
      <c r="D67" s="92">
        <v>15</v>
      </c>
      <c r="E67" s="93">
        <v>0</v>
      </c>
      <c r="F67" s="94">
        <v>1432</v>
      </c>
      <c r="H67" s="91" t="s">
        <v>121</v>
      </c>
      <c r="I67" s="92">
        <v>1512</v>
      </c>
      <c r="J67" s="92">
        <v>1376</v>
      </c>
      <c r="K67" s="92">
        <v>16</v>
      </c>
      <c r="L67" s="93">
        <v>0</v>
      </c>
      <c r="M67" s="94">
        <v>1392</v>
      </c>
    </row>
    <row r="68" spans="1:13">
      <c r="A68" s="91" t="s">
        <v>122</v>
      </c>
      <c r="B68" s="92">
        <v>894</v>
      </c>
      <c r="C68" s="92">
        <v>828</v>
      </c>
      <c r="D68" s="92">
        <v>6</v>
      </c>
      <c r="E68" s="93">
        <v>0</v>
      </c>
      <c r="F68" s="94">
        <v>834</v>
      </c>
      <c r="H68" s="91" t="s">
        <v>122</v>
      </c>
      <c r="I68" s="92">
        <v>893</v>
      </c>
      <c r="J68" s="92">
        <v>799</v>
      </c>
      <c r="K68" s="92">
        <v>3</v>
      </c>
      <c r="L68" s="93">
        <v>0</v>
      </c>
      <c r="M68" s="94">
        <v>802</v>
      </c>
    </row>
    <row r="69" spans="1:13">
      <c r="A69" s="91" t="s">
        <v>123</v>
      </c>
      <c r="B69" s="92">
        <v>0</v>
      </c>
      <c r="C69" s="92">
        <v>0</v>
      </c>
      <c r="D69" s="92">
        <v>0</v>
      </c>
      <c r="E69" s="93">
        <v>0</v>
      </c>
      <c r="F69" s="94">
        <v>0</v>
      </c>
      <c r="H69" s="91" t="s">
        <v>123</v>
      </c>
      <c r="I69" s="92">
        <v>0</v>
      </c>
      <c r="J69" s="92">
        <v>0</v>
      </c>
      <c r="K69" s="92">
        <v>0</v>
      </c>
      <c r="L69" s="93">
        <v>0</v>
      </c>
      <c r="M69" s="94">
        <v>0</v>
      </c>
    </row>
    <row r="70" spans="1:13">
      <c r="A70" s="91" t="s">
        <v>124</v>
      </c>
      <c r="B70" s="92">
        <v>952</v>
      </c>
      <c r="C70" s="92">
        <v>889</v>
      </c>
      <c r="D70" s="92">
        <v>13</v>
      </c>
      <c r="E70" s="93">
        <v>0</v>
      </c>
      <c r="F70" s="94">
        <v>902</v>
      </c>
      <c r="H70" s="91" t="s">
        <v>124</v>
      </c>
      <c r="I70" s="92">
        <v>952</v>
      </c>
      <c r="J70" s="92">
        <v>864</v>
      </c>
      <c r="K70" s="92">
        <v>15</v>
      </c>
      <c r="L70" s="93">
        <v>0</v>
      </c>
      <c r="M70" s="94">
        <v>879</v>
      </c>
    </row>
    <row r="71" spans="1:13">
      <c r="A71" s="91" t="s">
        <v>125</v>
      </c>
      <c r="B71" s="92">
        <v>424</v>
      </c>
      <c r="C71" s="92">
        <v>410</v>
      </c>
      <c r="D71" s="92">
        <v>6</v>
      </c>
      <c r="E71" s="93">
        <v>0</v>
      </c>
      <c r="F71" s="94">
        <v>416</v>
      </c>
      <c r="H71" s="91" t="s">
        <v>125</v>
      </c>
      <c r="I71" s="92">
        <v>424</v>
      </c>
      <c r="J71" s="92">
        <v>407</v>
      </c>
      <c r="K71" s="92">
        <v>7</v>
      </c>
      <c r="L71" s="93">
        <v>0</v>
      </c>
      <c r="M71" s="94">
        <v>414</v>
      </c>
    </row>
    <row r="72" spans="1:13">
      <c r="A72" s="91" t="s">
        <v>126</v>
      </c>
      <c r="B72" s="92">
        <v>962</v>
      </c>
      <c r="C72" s="92">
        <v>927</v>
      </c>
      <c r="D72" s="92">
        <v>12</v>
      </c>
      <c r="E72" s="93">
        <v>0</v>
      </c>
      <c r="F72" s="94">
        <v>939</v>
      </c>
      <c r="H72" s="91" t="s">
        <v>126</v>
      </c>
      <c r="I72" s="92">
        <v>962</v>
      </c>
      <c r="J72" s="92">
        <v>919</v>
      </c>
      <c r="K72" s="92">
        <v>10</v>
      </c>
      <c r="L72" s="93">
        <v>0</v>
      </c>
      <c r="M72" s="94">
        <v>929</v>
      </c>
    </row>
    <row r="73" spans="1:13">
      <c r="A73" s="91" t="s">
        <v>127</v>
      </c>
      <c r="B73" s="92">
        <v>842</v>
      </c>
      <c r="C73" s="92">
        <v>749</v>
      </c>
      <c r="D73" s="92">
        <v>2</v>
      </c>
      <c r="E73" s="93">
        <v>0</v>
      </c>
      <c r="F73" s="94">
        <v>751</v>
      </c>
      <c r="H73" s="91" t="s">
        <v>127</v>
      </c>
      <c r="I73" s="92">
        <v>841</v>
      </c>
      <c r="J73" s="92">
        <v>709</v>
      </c>
      <c r="K73" s="92">
        <v>2</v>
      </c>
      <c r="L73" s="93">
        <v>0</v>
      </c>
      <c r="M73" s="94">
        <v>711</v>
      </c>
    </row>
    <row r="74" spans="1:13">
      <c r="A74" s="91" t="s">
        <v>128</v>
      </c>
      <c r="B74" s="92">
        <v>265</v>
      </c>
      <c r="C74" s="92">
        <v>243</v>
      </c>
      <c r="D74" s="92">
        <v>3</v>
      </c>
      <c r="E74" s="93">
        <v>0</v>
      </c>
      <c r="F74" s="94">
        <v>246</v>
      </c>
      <c r="H74" s="91" t="s">
        <v>128</v>
      </c>
      <c r="I74" s="92">
        <v>266</v>
      </c>
      <c r="J74" s="92">
        <v>238</v>
      </c>
      <c r="K74" s="92">
        <v>4</v>
      </c>
      <c r="L74" s="93">
        <v>0</v>
      </c>
      <c r="M74" s="94">
        <v>242</v>
      </c>
    </row>
    <row r="75" spans="1:13">
      <c r="A75" s="91" t="s">
        <v>129</v>
      </c>
      <c r="B75" s="92">
        <v>220</v>
      </c>
      <c r="C75" s="92">
        <v>201</v>
      </c>
      <c r="D75" s="92">
        <v>3</v>
      </c>
      <c r="E75" s="93">
        <v>0</v>
      </c>
      <c r="F75" s="94">
        <v>204</v>
      </c>
      <c r="H75" s="91" t="s">
        <v>129</v>
      </c>
      <c r="I75" s="92">
        <v>218</v>
      </c>
      <c r="J75" s="92">
        <v>178</v>
      </c>
      <c r="K75" s="92">
        <v>3</v>
      </c>
      <c r="L75" s="93">
        <v>0</v>
      </c>
      <c r="M75" s="94">
        <v>181</v>
      </c>
    </row>
    <row r="76" spans="1:13">
      <c r="A76" s="91" t="s">
        <v>130</v>
      </c>
      <c r="B76" s="92">
        <v>0</v>
      </c>
      <c r="C76" s="92">
        <v>0</v>
      </c>
      <c r="D76" s="92">
        <v>0</v>
      </c>
      <c r="E76" s="93">
        <v>0</v>
      </c>
      <c r="F76" s="94">
        <v>0</v>
      </c>
      <c r="H76" s="91" t="s">
        <v>130</v>
      </c>
      <c r="I76" s="92">
        <v>0</v>
      </c>
      <c r="J76" s="92">
        <v>0</v>
      </c>
      <c r="K76" s="92">
        <v>0</v>
      </c>
      <c r="L76" s="93">
        <v>0</v>
      </c>
      <c r="M76" s="94">
        <v>0</v>
      </c>
    </row>
    <row r="77" spans="1:13">
      <c r="A77" s="91" t="s">
        <v>131</v>
      </c>
      <c r="B77" s="92">
        <v>140</v>
      </c>
      <c r="C77" s="92">
        <v>132</v>
      </c>
      <c r="D77" s="92">
        <v>4</v>
      </c>
      <c r="E77" s="93">
        <v>0</v>
      </c>
      <c r="F77" s="94">
        <v>136</v>
      </c>
      <c r="H77" s="91" t="s">
        <v>131</v>
      </c>
      <c r="I77" s="92">
        <v>140</v>
      </c>
      <c r="J77" s="92">
        <v>125</v>
      </c>
      <c r="K77" s="92">
        <v>3</v>
      </c>
      <c r="L77" s="93">
        <v>0</v>
      </c>
      <c r="M77" s="94">
        <v>128</v>
      </c>
    </row>
    <row r="78" spans="1:13">
      <c r="A78" s="91" t="s">
        <v>132</v>
      </c>
      <c r="B78" s="92">
        <v>0</v>
      </c>
      <c r="C78" s="92">
        <v>0</v>
      </c>
      <c r="D78" s="92">
        <v>0</v>
      </c>
      <c r="E78" s="92">
        <v>0</v>
      </c>
      <c r="F78" s="92">
        <v>0</v>
      </c>
      <c r="H78" s="91" t="s">
        <v>142</v>
      </c>
      <c r="I78" s="92">
        <v>0</v>
      </c>
      <c r="J78" s="92">
        <v>0</v>
      </c>
      <c r="K78" s="92">
        <v>0</v>
      </c>
      <c r="L78" s="93">
        <v>0</v>
      </c>
      <c r="M78" s="94">
        <v>0</v>
      </c>
    </row>
    <row r="79" spans="1:13">
      <c r="A79" s="91" t="s">
        <v>135</v>
      </c>
      <c r="B79" s="92">
        <v>230</v>
      </c>
      <c r="C79" s="92">
        <v>218</v>
      </c>
      <c r="D79" s="92">
        <v>14</v>
      </c>
      <c r="E79" s="93">
        <v>0</v>
      </c>
      <c r="F79" s="94">
        <v>232</v>
      </c>
      <c r="H79" s="91" t="s">
        <v>135</v>
      </c>
      <c r="I79" s="92">
        <v>231</v>
      </c>
      <c r="J79" s="92">
        <v>205</v>
      </c>
      <c r="K79" s="92">
        <v>9</v>
      </c>
      <c r="L79" s="93">
        <v>0</v>
      </c>
      <c r="M79" s="94">
        <v>214</v>
      </c>
    </row>
    <row r="80" spans="1:13" ht="16.5" thickBot="1">
      <c r="A80" s="100" t="s">
        <v>136</v>
      </c>
      <c r="B80" s="101">
        <v>10201</v>
      </c>
      <c r="C80" s="101">
        <v>9540</v>
      </c>
      <c r="D80" s="101">
        <v>128</v>
      </c>
      <c r="E80" s="101">
        <v>0</v>
      </c>
      <c r="F80" s="102">
        <v>9668</v>
      </c>
      <c r="H80" s="100" t="s">
        <v>136</v>
      </c>
      <c r="I80" s="101">
        <v>10201</v>
      </c>
      <c r="J80" s="101">
        <v>9264</v>
      </c>
      <c r="K80" s="101">
        <v>115</v>
      </c>
      <c r="L80" s="101">
        <v>0</v>
      </c>
      <c r="M80" s="102">
        <v>9379</v>
      </c>
    </row>
    <row r="82" spans="1:13" ht="79.5" customHeight="1">
      <c r="A82" s="174" t="s">
        <v>143</v>
      </c>
      <c r="B82" s="174"/>
      <c r="C82" s="174"/>
      <c r="D82" s="174"/>
      <c r="E82" s="174"/>
      <c r="F82" s="174"/>
      <c r="H82" s="174" t="s">
        <v>143</v>
      </c>
      <c r="I82" s="175"/>
      <c r="J82" s="175"/>
      <c r="K82" s="175"/>
      <c r="L82" s="175"/>
      <c r="M82" s="175"/>
    </row>
  </sheetData>
  <mergeCells count="26">
    <mergeCell ref="A59:A60"/>
    <mergeCell ref="B59:F59"/>
    <mergeCell ref="H59:H60"/>
    <mergeCell ref="I59:M59"/>
    <mergeCell ref="A82:F82"/>
    <mergeCell ref="H82:M82"/>
    <mergeCell ref="A34:A35"/>
    <mergeCell ref="B34:F34"/>
    <mergeCell ref="H34:H35"/>
    <mergeCell ref="I34:M34"/>
    <mergeCell ref="A58:F58"/>
    <mergeCell ref="H58:M58"/>
    <mergeCell ref="A9:A10"/>
    <mergeCell ref="B9:F9"/>
    <mergeCell ref="H9:H10"/>
    <mergeCell ref="I9:M9"/>
    <mergeCell ref="A33:F33"/>
    <mergeCell ref="H33:M33"/>
    <mergeCell ref="S7:U7"/>
    <mergeCell ref="Z7:AB7"/>
    <mergeCell ref="A8:F8"/>
    <mergeCell ref="H8:M8"/>
    <mergeCell ref="P8:R8"/>
    <mergeCell ref="S8:U8"/>
    <mergeCell ref="W8:Y8"/>
    <mergeCell ref="Z8:AB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57"/>
  <sheetViews>
    <sheetView topLeftCell="E1" zoomScale="85" zoomScaleNormal="85" workbookViewId="0">
      <selection activeCell="L31" sqref="L31"/>
    </sheetView>
  </sheetViews>
  <sheetFormatPr baseColWidth="10" defaultRowHeight="15"/>
  <cols>
    <col min="1" max="1" width="33.7109375" customWidth="1"/>
    <col min="2" max="2" width="22.140625" customWidth="1"/>
    <col min="3" max="4" width="13.85546875" customWidth="1"/>
    <col min="5" max="5" width="22.28515625" customWidth="1"/>
    <col min="6" max="7" width="16.28515625" customWidth="1"/>
    <col min="8" max="8" width="13.5703125" customWidth="1"/>
    <col min="9" max="9" width="20.85546875" customWidth="1"/>
    <col min="10" max="10" width="20.42578125" customWidth="1"/>
    <col min="11" max="11" width="16.28515625" customWidth="1"/>
    <col min="12" max="12" width="22.42578125" customWidth="1"/>
    <col min="13" max="13" width="21.85546875" customWidth="1"/>
    <col min="14" max="14" width="9" customWidth="1"/>
    <col min="15" max="15" width="24.85546875" customWidth="1"/>
    <col min="16" max="16" width="22.140625" customWidth="1"/>
    <col min="17" max="17" width="28.7109375" bestFit="1" customWidth="1"/>
    <col min="18" max="18" width="17.140625" customWidth="1"/>
    <col min="19" max="19" width="25.28515625" bestFit="1" customWidth="1"/>
    <col min="20" max="20" width="39.85546875" customWidth="1"/>
    <col min="22" max="22" width="30.140625" customWidth="1"/>
    <col min="23" max="23" width="18.7109375" customWidth="1"/>
    <col min="24" max="24" width="20.28515625" customWidth="1"/>
    <col min="25" max="25" width="24.7109375" customWidth="1"/>
    <col min="26" max="26" width="19.5703125" customWidth="1"/>
    <col min="27" max="27" width="20.140625" customWidth="1"/>
    <col min="28" max="28" width="21.28515625" customWidth="1"/>
    <col min="29" max="29" width="28" customWidth="1"/>
    <col min="30" max="30" width="30.7109375" customWidth="1"/>
  </cols>
  <sheetData>
    <row r="1" spans="1:29">
      <c r="A1" t="s">
        <v>33</v>
      </c>
    </row>
    <row r="2" spans="1:29">
      <c r="A2" t="s">
        <v>87</v>
      </c>
      <c r="B2" s="3"/>
      <c r="C2" s="3"/>
    </row>
    <row r="3" spans="1:29">
      <c r="A3" t="s">
        <v>338</v>
      </c>
      <c r="R3" t="s">
        <v>339</v>
      </c>
      <c r="Z3" t="s">
        <v>340</v>
      </c>
    </row>
    <row r="5" spans="1:29" ht="15.75" thickBot="1">
      <c r="A5" s="11" t="s">
        <v>21</v>
      </c>
      <c r="L5" s="126" t="s">
        <v>356</v>
      </c>
      <c r="M5" s="126" t="s">
        <v>357</v>
      </c>
      <c r="N5" s="69"/>
      <c r="O5" s="126" t="s">
        <v>358</v>
      </c>
      <c r="P5" s="126" t="s">
        <v>359</v>
      </c>
      <c r="Q5" s="126" t="s">
        <v>360</v>
      </c>
      <c r="R5" s="126" t="s">
        <v>361</v>
      </c>
      <c r="S5" s="126" t="s">
        <v>362</v>
      </c>
      <c r="T5" s="126" t="s">
        <v>363</v>
      </c>
      <c r="V5" s="126" t="s">
        <v>364</v>
      </c>
      <c r="W5" s="126" t="s">
        <v>365</v>
      </c>
      <c r="X5" s="126" t="s">
        <v>366</v>
      </c>
      <c r="Y5" s="126" t="s">
        <v>367</v>
      </c>
      <c r="Z5" s="126" t="s">
        <v>368</v>
      </c>
      <c r="AA5" s="126" t="s">
        <v>369</v>
      </c>
      <c r="AB5" s="126" t="s">
        <v>370</v>
      </c>
      <c r="AC5" s="126" t="s">
        <v>371</v>
      </c>
    </row>
    <row r="6" spans="1:29" ht="26.25" thickBot="1">
      <c r="A6">
        <v>2013</v>
      </c>
      <c r="B6" s="5" t="s">
        <v>13</v>
      </c>
      <c r="C6" s="6" t="s">
        <v>22</v>
      </c>
      <c r="D6" s="6" t="s">
        <v>23</v>
      </c>
      <c r="E6" s="6" t="s">
        <v>24</v>
      </c>
      <c r="F6" s="6" t="s">
        <v>25</v>
      </c>
      <c r="G6" s="83"/>
      <c r="H6" s="83"/>
      <c r="I6" s="83"/>
      <c r="L6" s="148" t="s">
        <v>21</v>
      </c>
      <c r="M6" s="158" t="s">
        <v>45</v>
      </c>
      <c r="N6" s="2"/>
      <c r="O6" s="159" t="s">
        <v>84</v>
      </c>
      <c r="P6" s="159" t="s">
        <v>84</v>
      </c>
      <c r="Q6" s="159" t="s">
        <v>84</v>
      </c>
      <c r="R6" s="159" t="s">
        <v>84</v>
      </c>
      <c r="S6" s="159" t="s">
        <v>84</v>
      </c>
      <c r="T6" s="159" t="s">
        <v>84</v>
      </c>
      <c r="V6" s="159" t="s">
        <v>84</v>
      </c>
      <c r="W6" s="159" t="s">
        <v>84</v>
      </c>
      <c r="X6" s="159" t="s">
        <v>84</v>
      </c>
      <c r="Y6" s="159" t="s">
        <v>84</v>
      </c>
      <c r="Z6" s="159" t="s">
        <v>84</v>
      </c>
      <c r="AA6" s="159" t="s">
        <v>84</v>
      </c>
      <c r="AB6" s="159" t="s">
        <v>84</v>
      </c>
      <c r="AC6" s="159" t="s">
        <v>84</v>
      </c>
    </row>
    <row r="7" spans="1:29" ht="15.75" thickBot="1">
      <c r="A7" s="7" t="s">
        <v>3</v>
      </c>
      <c r="B7" s="8">
        <v>1816551</v>
      </c>
      <c r="C7" s="8">
        <v>289813</v>
      </c>
      <c r="D7" s="8">
        <v>1409775</v>
      </c>
      <c r="E7" s="8">
        <v>40475</v>
      </c>
      <c r="F7" s="8">
        <v>76488</v>
      </c>
      <c r="G7" s="84"/>
      <c r="H7" s="84"/>
      <c r="I7" s="84"/>
      <c r="K7" t="s">
        <v>3</v>
      </c>
      <c r="L7">
        <v>0</v>
      </c>
      <c r="M7" s="25">
        <f t="shared" ref="M7:M23" si="0">+(I32+D32)/2</f>
        <v>15478.5</v>
      </c>
      <c r="O7" s="25">
        <f t="shared" ref="O7:O23" si="1">+(L86+I86)/2</f>
        <v>888</v>
      </c>
      <c r="P7">
        <f t="shared" ref="P7:P23" si="2">+(E64+G64)/2</f>
        <v>426</v>
      </c>
      <c r="Q7" s="25">
        <f t="shared" ref="Q7:Q24" si="3">+(F111+B111)/2</f>
        <v>728.5</v>
      </c>
      <c r="R7">
        <f>+(L104+I105)/2</f>
        <v>195</v>
      </c>
      <c r="S7">
        <f>+(E55+G82)/2</f>
        <v>166</v>
      </c>
      <c r="T7" s="25">
        <f>+(F129+C130)/2</f>
        <v>72.5</v>
      </c>
      <c r="V7" s="67">
        <f t="shared" ref="V7:V23" si="4">+(H135+B135)/2</f>
        <v>188</v>
      </c>
      <c r="W7" s="67">
        <f t="shared" ref="W7:W23" si="5">+(I135+C135)/2</f>
        <v>2280.5</v>
      </c>
      <c r="X7" s="67">
        <f t="shared" ref="X7:X23" si="6">+(J135+D135)/2</f>
        <v>3472</v>
      </c>
      <c r="Y7" s="67">
        <f t="shared" ref="Y7:Y23" si="7">+(K135+E135)/2</f>
        <v>1559</v>
      </c>
      <c r="Z7" s="67">
        <f>+(H153+B154+B155)/2</f>
        <v>12</v>
      </c>
      <c r="AA7" s="67">
        <f>+(I153+C154+C155)/2</f>
        <v>294</v>
      </c>
      <c r="AB7" s="67">
        <f>+(J153+D154+D155)/2</f>
        <v>742.5</v>
      </c>
      <c r="AC7" s="67">
        <f>+(K153+E154+E155)/2</f>
        <v>164.5</v>
      </c>
    </row>
    <row r="8" spans="1:29" ht="15.75" thickBot="1">
      <c r="A8" s="9" t="s">
        <v>12</v>
      </c>
      <c r="B8" s="8">
        <v>192032</v>
      </c>
      <c r="C8" s="8">
        <v>39088</v>
      </c>
      <c r="D8" s="8">
        <v>138268</v>
      </c>
      <c r="E8" s="8">
        <v>3329</v>
      </c>
      <c r="F8" s="8">
        <v>11347</v>
      </c>
      <c r="G8" s="84"/>
      <c r="H8" s="84"/>
      <c r="I8" s="84"/>
      <c r="K8" t="s">
        <v>12</v>
      </c>
      <c r="L8">
        <v>0</v>
      </c>
      <c r="M8" s="25">
        <f t="shared" si="0"/>
        <v>2256</v>
      </c>
      <c r="O8" s="25">
        <f t="shared" si="1"/>
        <v>145</v>
      </c>
      <c r="P8">
        <f t="shared" si="2"/>
        <v>60</v>
      </c>
      <c r="Q8" s="25">
        <f t="shared" si="3"/>
        <v>118</v>
      </c>
      <c r="V8" s="67">
        <f t="shared" si="4"/>
        <v>30</v>
      </c>
      <c r="W8" s="67">
        <f t="shared" si="5"/>
        <v>348</v>
      </c>
      <c r="X8" s="67">
        <f t="shared" si="6"/>
        <v>530</v>
      </c>
      <c r="Y8" s="67">
        <f t="shared" si="7"/>
        <v>271</v>
      </c>
      <c r="Z8" s="68"/>
      <c r="AA8" s="68"/>
      <c r="AB8" s="68"/>
      <c r="AC8" s="68"/>
    </row>
    <row r="9" spans="1:29" ht="15.75" thickBot="1">
      <c r="A9" s="9" t="s">
        <v>11</v>
      </c>
      <c r="B9" s="8">
        <v>174218</v>
      </c>
      <c r="C9" s="8">
        <v>42563</v>
      </c>
      <c r="D9" s="8">
        <v>111871</v>
      </c>
      <c r="E9" s="8">
        <v>3515</v>
      </c>
      <c r="F9" s="8">
        <v>16269</v>
      </c>
      <c r="G9" s="84"/>
      <c r="H9" s="84"/>
      <c r="I9" s="84"/>
      <c r="K9" t="s">
        <v>11</v>
      </c>
      <c r="L9">
        <v>0</v>
      </c>
      <c r="M9" s="25">
        <f t="shared" si="0"/>
        <v>1411</v>
      </c>
      <c r="O9" s="25">
        <f t="shared" si="1"/>
        <v>152.5</v>
      </c>
      <c r="P9">
        <f t="shared" si="2"/>
        <v>50</v>
      </c>
      <c r="Q9" s="25">
        <f t="shared" si="3"/>
        <v>117</v>
      </c>
      <c r="V9" s="67">
        <f t="shared" si="4"/>
        <v>22</v>
      </c>
      <c r="W9" s="67">
        <f t="shared" si="5"/>
        <v>345</v>
      </c>
      <c r="X9" s="67">
        <f t="shared" si="6"/>
        <v>556</v>
      </c>
      <c r="Y9" s="67">
        <f t="shared" si="7"/>
        <v>255</v>
      </c>
      <c r="Z9" s="68"/>
      <c r="AA9" s="68"/>
      <c r="AB9" s="68"/>
      <c r="AC9" s="68"/>
    </row>
    <row r="10" spans="1:29" ht="15.75" thickBot="1">
      <c r="A10" s="9" t="s">
        <v>26</v>
      </c>
      <c r="B10" s="8">
        <v>218806</v>
      </c>
      <c r="C10" s="8">
        <v>44439</v>
      </c>
      <c r="D10" s="8">
        <v>164638</v>
      </c>
      <c r="E10" s="8">
        <v>2296</v>
      </c>
      <c r="F10" s="8">
        <v>7433</v>
      </c>
      <c r="G10" s="84"/>
      <c r="H10" s="84"/>
      <c r="I10" s="84"/>
      <c r="K10" t="s">
        <v>14</v>
      </c>
      <c r="L10" s="1">
        <f>+B10</f>
        <v>218806</v>
      </c>
      <c r="M10" s="25">
        <f t="shared" si="0"/>
        <v>1752.5</v>
      </c>
      <c r="N10" s="1"/>
      <c r="O10" s="25">
        <f t="shared" si="1"/>
        <v>138.5</v>
      </c>
      <c r="P10">
        <f t="shared" si="2"/>
        <v>58</v>
      </c>
      <c r="Q10" s="25">
        <f t="shared" si="3"/>
        <v>108</v>
      </c>
      <c r="V10" s="67">
        <f t="shared" si="4"/>
        <v>21</v>
      </c>
      <c r="W10" s="67">
        <f t="shared" si="5"/>
        <v>338</v>
      </c>
      <c r="X10" s="67">
        <f t="shared" si="6"/>
        <v>531</v>
      </c>
      <c r="Y10" s="67">
        <f t="shared" si="7"/>
        <v>230</v>
      </c>
      <c r="Z10" s="68"/>
      <c r="AA10" s="68"/>
      <c r="AB10" s="68"/>
      <c r="AC10" s="68"/>
    </row>
    <row r="11" spans="1:29" ht="15.75" thickBot="1">
      <c r="A11" s="9" t="s">
        <v>2</v>
      </c>
      <c r="B11" s="8">
        <v>414357</v>
      </c>
      <c r="C11" s="8">
        <v>78297</v>
      </c>
      <c r="D11" s="8">
        <v>303139</v>
      </c>
      <c r="E11" s="8">
        <v>7422</v>
      </c>
      <c r="F11" s="8">
        <v>25499</v>
      </c>
      <c r="G11" s="84"/>
      <c r="H11" s="84"/>
      <c r="I11" s="84"/>
      <c r="K11" t="s">
        <v>2</v>
      </c>
      <c r="L11">
        <v>0</v>
      </c>
      <c r="M11" s="25">
        <f t="shared" si="0"/>
        <v>3647.5</v>
      </c>
      <c r="O11" s="25">
        <f t="shared" si="1"/>
        <v>258.5</v>
      </c>
      <c r="P11">
        <f t="shared" si="2"/>
        <v>119</v>
      </c>
      <c r="Q11" s="25">
        <f t="shared" si="3"/>
        <v>206</v>
      </c>
      <c r="V11" s="67">
        <f t="shared" si="4"/>
        <v>48</v>
      </c>
      <c r="W11" s="67">
        <f t="shared" si="5"/>
        <v>632.5</v>
      </c>
      <c r="X11" s="67">
        <f t="shared" si="6"/>
        <v>1152.5</v>
      </c>
      <c r="Y11" s="67">
        <f t="shared" si="7"/>
        <v>487.5</v>
      </c>
      <c r="Z11" s="68"/>
      <c r="AA11" s="68"/>
      <c r="AB11" s="68"/>
      <c r="AC11" s="68"/>
    </row>
    <row r="12" spans="1:29" ht="15.75" thickBot="1">
      <c r="A12" s="9" t="s">
        <v>10</v>
      </c>
      <c r="B12" s="8">
        <v>112814</v>
      </c>
      <c r="C12" s="8">
        <v>27128</v>
      </c>
      <c r="D12" s="8">
        <v>76901</v>
      </c>
      <c r="E12" s="8">
        <v>1821</v>
      </c>
      <c r="F12" s="8">
        <v>6964</v>
      </c>
      <c r="G12" s="84"/>
      <c r="H12" s="84"/>
      <c r="I12" s="84"/>
      <c r="K12" t="s">
        <v>10</v>
      </c>
      <c r="L12">
        <v>0</v>
      </c>
      <c r="M12" s="25">
        <f t="shared" si="0"/>
        <v>646.5</v>
      </c>
      <c r="O12" s="25">
        <f t="shared" si="1"/>
        <v>76.5</v>
      </c>
      <c r="P12">
        <f t="shared" si="2"/>
        <v>28</v>
      </c>
      <c r="Q12" s="25">
        <f t="shared" si="3"/>
        <v>60</v>
      </c>
      <c r="V12" s="67">
        <f t="shared" si="4"/>
        <v>15</v>
      </c>
      <c r="W12" s="67">
        <f t="shared" si="5"/>
        <v>185.5</v>
      </c>
      <c r="X12" s="67">
        <f t="shared" si="6"/>
        <v>273</v>
      </c>
      <c r="Y12" s="67">
        <f t="shared" si="7"/>
        <v>135</v>
      </c>
      <c r="Z12" s="68"/>
      <c r="AA12" s="68"/>
      <c r="AB12" s="68"/>
      <c r="AC12" s="68"/>
    </row>
    <row r="13" spans="1:29" ht="15.75" thickBot="1">
      <c r="A13" s="9" t="s">
        <v>27</v>
      </c>
      <c r="B13" s="8">
        <v>388356</v>
      </c>
      <c r="C13" s="8">
        <v>63324</v>
      </c>
      <c r="D13" s="8">
        <v>223385</v>
      </c>
      <c r="E13" s="8">
        <v>6048</v>
      </c>
      <c r="F13" s="8">
        <v>18040</v>
      </c>
      <c r="G13" s="84"/>
      <c r="H13" s="84"/>
      <c r="I13" s="84"/>
      <c r="K13" t="s">
        <v>15</v>
      </c>
      <c r="L13" s="1">
        <f>+B13</f>
        <v>388356</v>
      </c>
      <c r="M13" s="25">
        <f t="shared" si="0"/>
        <v>5356.5</v>
      </c>
      <c r="N13" s="1"/>
      <c r="O13" s="25">
        <f t="shared" si="1"/>
        <v>303</v>
      </c>
      <c r="P13">
        <f t="shared" si="2"/>
        <v>127</v>
      </c>
      <c r="Q13" s="25">
        <f t="shared" si="3"/>
        <v>251</v>
      </c>
      <c r="V13" s="67">
        <f t="shared" si="4"/>
        <v>66</v>
      </c>
      <c r="W13" s="67">
        <f t="shared" si="5"/>
        <v>805.5</v>
      </c>
      <c r="X13" s="67">
        <f t="shared" si="6"/>
        <v>1097</v>
      </c>
      <c r="Y13" s="67">
        <f t="shared" si="7"/>
        <v>631.5</v>
      </c>
      <c r="Z13" s="68"/>
      <c r="AA13" s="68"/>
      <c r="AB13" s="68"/>
      <c r="AC13" s="68"/>
    </row>
    <row r="14" spans="1:29" ht="15.75" thickBot="1">
      <c r="A14" s="9" t="s">
        <v>16</v>
      </c>
      <c r="B14" s="8">
        <v>310797</v>
      </c>
      <c r="C14" s="8">
        <v>92471</v>
      </c>
      <c r="D14" s="8">
        <v>259843</v>
      </c>
      <c r="E14" s="8">
        <v>9629</v>
      </c>
      <c r="F14" s="8">
        <v>26413</v>
      </c>
      <c r="G14" s="84"/>
      <c r="H14" s="84"/>
      <c r="I14" s="84"/>
      <c r="K14" t="s">
        <v>16</v>
      </c>
      <c r="L14" s="1">
        <f>+B14</f>
        <v>310797</v>
      </c>
      <c r="M14" s="25">
        <f t="shared" si="0"/>
        <v>1926</v>
      </c>
      <c r="N14" s="1"/>
      <c r="O14" s="25">
        <f t="shared" si="1"/>
        <v>842.5</v>
      </c>
      <c r="P14">
        <f t="shared" si="2"/>
        <v>82</v>
      </c>
      <c r="Q14" s="25">
        <f t="shared" si="3"/>
        <v>157</v>
      </c>
      <c r="V14" s="67">
        <f t="shared" si="4"/>
        <v>48</v>
      </c>
      <c r="W14" s="67">
        <f t="shared" si="5"/>
        <v>513</v>
      </c>
      <c r="X14" s="67">
        <f t="shared" si="6"/>
        <v>689</v>
      </c>
      <c r="Y14" s="67">
        <f t="shared" si="7"/>
        <v>387</v>
      </c>
      <c r="Z14" s="68"/>
      <c r="AA14" s="68"/>
      <c r="AB14" s="68"/>
      <c r="AC14" s="68"/>
    </row>
    <row r="15" spans="1:29" ht="15.75" thickBot="1">
      <c r="A15" s="9" t="s">
        <v>1</v>
      </c>
      <c r="B15" s="8">
        <v>1328030</v>
      </c>
      <c r="C15" s="8">
        <v>275124</v>
      </c>
      <c r="D15" s="8">
        <v>964680</v>
      </c>
      <c r="E15" s="8">
        <v>17655</v>
      </c>
      <c r="F15" s="8">
        <v>70571</v>
      </c>
      <c r="G15" s="84"/>
      <c r="H15" s="84"/>
      <c r="I15" s="84"/>
      <c r="K15" t="s">
        <v>1</v>
      </c>
      <c r="L15">
        <v>0</v>
      </c>
      <c r="M15" s="25">
        <f t="shared" si="0"/>
        <v>9919</v>
      </c>
      <c r="O15" s="25">
        <f t="shared" si="1"/>
        <v>780</v>
      </c>
      <c r="P15">
        <f t="shared" si="2"/>
        <v>375</v>
      </c>
      <c r="Q15" s="25">
        <f t="shared" si="3"/>
        <v>636</v>
      </c>
      <c r="V15" s="67">
        <f t="shared" si="4"/>
        <v>213</v>
      </c>
      <c r="W15" s="67">
        <f t="shared" si="5"/>
        <v>2241.5</v>
      </c>
      <c r="X15" s="67">
        <f t="shared" si="6"/>
        <v>3317.5</v>
      </c>
      <c r="Y15" s="67">
        <f t="shared" si="7"/>
        <v>1503</v>
      </c>
      <c r="Z15" s="68"/>
      <c r="AA15" s="68"/>
      <c r="AB15" s="68"/>
      <c r="AC15" s="68"/>
    </row>
    <row r="16" spans="1:29" ht="15.75" thickBot="1">
      <c r="A16" s="9" t="s">
        <v>9</v>
      </c>
      <c r="B16" s="8">
        <v>964405</v>
      </c>
      <c r="C16" s="8">
        <v>197109</v>
      </c>
      <c r="D16" s="8">
        <v>705225</v>
      </c>
      <c r="E16" s="8">
        <v>17352</v>
      </c>
      <c r="F16" s="8">
        <v>44719</v>
      </c>
      <c r="G16" s="84"/>
      <c r="H16" s="84"/>
      <c r="I16" s="84"/>
      <c r="K16" t="s">
        <v>9</v>
      </c>
      <c r="L16">
        <v>0</v>
      </c>
      <c r="M16" s="25">
        <f t="shared" si="0"/>
        <v>7062.5</v>
      </c>
      <c r="O16" s="25">
        <f t="shared" si="1"/>
        <v>526.5</v>
      </c>
      <c r="P16">
        <f t="shared" si="2"/>
        <v>246</v>
      </c>
      <c r="Q16" s="25">
        <f t="shared" si="3"/>
        <v>427</v>
      </c>
      <c r="V16" s="67">
        <f t="shared" si="4"/>
        <v>92</v>
      </c>
      <c r="W16" s="67">
        <f t="shared" si="5"/>
        <v>1407</v>
      </c>
      <c r="X16" s="67">
        <f t="shared" si="6"/>
        <v>2259.5</v>
      </c>
      <c r="Y16" s="67">
        <f t="shared" si="7"/>
        <v>832.5</v>
      </c>
      <c r="Z16" s="68"/>
      <c r="AA16" s="68"/>
      <c r="AB16" s="68"/>
      <c r="AC16" s="68"/>
    </row>
    <row r="17" spans="1:29" ht="15.75" thickBot="1">
      <c r="A17" s="9" t="s">
        <v>0</v>
      </c>
      <c r="B17" s="8">
        <v>155941</v>
      </c>
      <c r="C17" s="8">
        <v>31886</v>
      </c>
      <c r="D17" s="8">
        <v>114214</v>
      </c>
      <c r="E17" s="8">
        <v>3329</v>
      </c>
      <c r="F17" s="8">
        <v>6512</v>
      </c>
      <c r="G17" s="84"/>
      <c r="H17" s="84"/>
      <c r="I17" s="84"/>
      <c r="K17" t="s">
        <v>0</v>
      </c>
      <c r="L17" s="1">
        <f>+B17</f>
        <v>155941</v>
      </c>
      <c r="M17" s="25">
        <f t="shared" si="0"/>
        <v>1238</v>
      </c>
      <c r="N17" s="1"/>
      <c r="O17" s="25">
        <f t="shared" si="1"/>
        <v>112</v>
      </c>
      <c r="P17">
        <f t="shared" si="2"/>
        <v>56</v>
      </c>
      <c r="Q17" s="25">
        <f t="shared" si="3"/>
        <v>94</v>
      </c>
      <c r="V17" s="67">
        <f t="shared" si="4"/>
        <v>28</v>
      </c>
      <c r="W17" s="67">
        <f t="shared" si="5"/>
        <v>295</v>
      </c>
      <c r="X17" s="67">
        <f t="shared" si="6"/>
        <v>396</v>
      </c>
      <c r="Y17" s="67">
        <f t="shared" si="7"/>
        <v>238</v>
      </c>
      <c r="Z17" s="68"/>
      <c r="AA17" s="68"/>
      <c r="AB17" s="68"/>
      <c r="AC17" s="68"/>
    </row>
    <row r="18" spans="1:29" ht="15.75" thickBot="1">
      <c r="A18" s="9" t="s">
        <v>8</v>
      </c>
      <c r="B18" s="8">
        <v>464109</v>
      </c>
      <c r="C18" s="8">
        <v>106588</v>
      </c>
      <c r="D18" s="8">
        <v>313886</v>
      </c>
      <c r="E18" s="8">
        <v>9431</v>
      </c>
      <c r="F18" s="8">
        <v>34204</v>
      </c>
      <c r="G18" s="84"/>
      <c r="H18" s="84"/>
      <c r="I18" s="84"/>
      <c r="K18" t="s">
        <v>8</v>
      </c>
      <c r="L18">
        <v>0</v>
      </c>
      <c r="M18" s="25">
        <f t="shared" si="0"/>
        <v>3663.5</v>
      </c>
      <c r="O18" s="25">
        <f t="shared" si="1"/>
        <v>342.5</v>
      </c>
      <c r="P18">
        <f t="shared" si="2"/>
        <v>144</v>
      </c>
      <c r="Q18" s="25">
        <f t="shared" si="3"/>
        <v>270</v>
      </c>
      <c r="V18" s="67">
        <f t="shared" si="4"/>
        <v>51</v>
      </c>
      <c r="W18" s="67">
        <f t="shared" si="5"/>
        <v>788</v>
      </c>
      <c r="X18" s="67">
        <f t="shared" si="6"/>
        <v>1158</v>
      </c>
      <c r="Y18" s="67">
        <f t="shared" si="7"/>
        <v>551</v>
      </c>
      <c r="Z18" s="68"/>
      <c r="AA18" s="68"/>
      <c r="AB18" s="68"/>
      <c r="AC18" s="68"/>
    </row>
    <row r="19" spans="1:29" ht="15.75" thickBot="1">
      <c r="A19" s="9" t="s">
        <v>7</v>
      </c>
      <c r="B19" s="8">
        <v>1306298</v>
      </c>
      <c r="C19" s="8">
        <v>227663</v>
      </c>
      <c r="D19" s="8">
        <v>979371</v>
      </c>
      <c r="E19" s="8">
        <v>30978</v>
      </c>
      <c r="F19" s="8">
        <v>68286</v>
      </c>
      <c r="G19" s="84"/>
      <c r="H19" s="84"/>
      <c r="I19" s="84"/>
      <c r="K19" t="s">
        <v>7</v>
      </c>
      <c r="L19">
        <v>0</v>
      </c>
      <c r="M19" s="25">
        <f t="shared" si="0"/>
        <v>9038.5</v>
      </c>
      <c r="O19" s="25">
        <f t="shared" si="1"/>
        <v>699.5</v>
      </c>
      <c r="P19">
        <f t="shared" si="2"/>
        <v>291</v>
      </c>
      <c r="Q19" s="25">
        <f t="shared" si="3"/>
        <v>535.5</v>
      </c>
      <c r="V19" s="67">
        <f t="shared" si="4"/>
        <v>154</v>
      </c>
      <c r="W19" s="67">
        <f t="shared" si="5"/>
        <v>2151</v>
      </c>
      <c r="X19" s="67">
        <f t="shared" si="6"/>
        <v>3245</v>
      </c>
      <c r="Y19" s="67">
        <f t="shared" si="7"/>
        <v>1200</v>
      </c>
      <c r="Z19" s="68"/>
      <c r="AA19" s="68"/>
      <c r="AB19" s="68"/>
      <c r="AC19" s="68"/>
    </row>
    <row r="20" spans="1:29" ht="15.75" thickBot="1">
      <c r="A20" s="9" t="s">
        <v>28</v>
      </c>
      <c r="B20" s="8">
        <v>276305</v>
      </c>
      <c r="C20" s="8">
        <v>57142</v>
      </c>
      <c r="D20" s="8">
        <v>201355</v>
      </c>
      <c r="E20" s="8">
        <v>5472</v>
      </c>
      <c r="F20" s="8">
        <v>12336</v>
      </c>
      <c r="G20" s="84"/>
      <c r="H20" s="84"/>
      <c r="I20" s="84"/>
      <c r="K20" t="s">
        <v>17</v>
      </c>
      <c r="L20" s="1">
        <f>+B20</f>
        <v>276305</v>
      </c>
      <c r="M20" s="25">
        <f t="shared" si="0"/>
        <v>1646.5</v>
      </c>
      <c r="N20" s="1"/>
      <c r="O20" s="25">
        <f t="shared" si="1"/>
        <v>153.5</v>
      </c>
      <c r="P20">
        <f t="shared" si="2"/>
        <v>59</v>
      </c>
      <c r="Q20" s="25">
        <f t="shared" si="3"/>
        <v>124</v>
      </c>
      <c r="V20" s="67">
        <f t="shared" si="4"/>
        <v>29</v>
      </c>
      <c r="W20" s="67">
        <f t="shared" si="5"/>
        <v>372</v>
      </c>
      <c r="X20" s="67">
        <f t="shared" si="6"/>
        <v>585</v>
      </c>
      <c r="Y20" s="67">
        <f t="shared" si="7"/>
        <v>265</v>
      </c>
      <c r="Z20" s="68"/>
      <c r="AA20" s="68"/>
      <c r="AB20" s="68"/>
      <c r="AC20" s="68"/>
    </row>
    <row r="21" spans="1:29" ht="15.75" thickBot="1">
      <c r="A21" s="9" t="s">
        <v>6</v>
      </c>
      <c r="B21" s="8">
        <v>99190</v>
      </c>
      <c r="C21" s="8">
        <v>17290</v>
      </c>
      <c r="D21" s="8">
        <v>74283</v>
      </c>
      <c r="E21" s="8">
        <v>1900</v>
      </c>
      <c r="F21" s="8">
        <v>5717</v>
      </c>
      <c r="G21" s="84"/>
      <c r="H21" s="84"/>
      <c r="I21" s="84"/>
      <c r="K21" t="s">
        <v>6</v>
      </c>
      <c r="L21">
        <v>0</v>
      </c>
      <c r="M21" s="25">
        <f t="shared" si="0"/>
        <v>315</v>
      </c>
      <c r="O21" s="25">
        <f t="shared" si="1"/>
        <v>65.5</v>
      </c>
      <c r="P21">
        <f t="shared" si="2"/>
        <v>21</v>
      </c>
      <c r="Q21" s="25">
        <f t="shared" si="3"/>
        <v>49</v>
      </c>
      <c r="V21" s="67">
        <f t="shared" si="4"/>
        <v>13</v>
      </c>
      <c r="W21" s="67">
        <f t="shared" si="5"/>
        <v>171</v>
      </c>
      <c r="X21" s="67">
        <f t="shared" si="6"/>
        <v>217</v>
      </c>
      <c r="Y21" s="67">
        <f t="shared" si="7"/>
        <v>121</v>
      </c>
      <c r="Z21" s="68"/>
      <c r="AA21" s="68"/>
      <c r="AB21" s="68"/>
      <c r="AC21" s="68"/>
    </row>
    <row r="22" spans="1:29" ht="15.75" thickBot="1">
      <c r="A22" s="9" t="s">
        <v>5</v>
      </c>
      <c r="B22" s="8">
        <v>288274</v>
      </c>
      <c r="C22" s="8">
        <v>61752</v>
      </c>
      <c r="D22" s="8">
        <v>191604</v>
      </c>
      <c r="E22" s="8">
        <v>6007</v>
      </c>
      <c r="F22" s="8">
        <v>28911</v>
      </c>
      <c r="G22" s="84"/>
      <c r="H22" s="84"/>
      <c r="I22" s="84"/>
      <c r="K22" t="s">
        <v>5</v>
      </c>
      <c r="L22">
        <v>0</v>
      </c>
      <c r="M22" s="25">
        <f t="shared" si="0"/>
        <v>1390.5</v>
      </c>
      <c r="O22" s="25">
        <f t="shared" si="1"/>
        <v>230.5</v>
      </c>
      <c r="P22">
        <f t="shared" si="2"/>
        <v>94</v>
      </c>
      <c r="Q22" s="25">
        <f t="shared" si="3"/>
        <v>204</v>
      </c>
      <c r="V22" s="67">
        <f t="shared" si="4"/>
        <v>55</v>
      </c>
      <c r="W22" s="67">
        <f t="shared" si="5"/>
        <v>659</v>
      </c>
      <c r="X22" s="67">
        <f t="shared" si="6"/>
        <v>978</v>
      </c>
      <c r="Y22" s="67">
        <f t="shared" si="7"/>
        <v>432</v>
      </c>
      <c r="Z22" s="68"/>
      <c r="AA22" s="68"/>
      <c r="AB22" s="68"/>
      <c r="AC22" s="68"/>
    </row>
    <row r="23" spans="1:29" ht="15.75" thickBot="1">
      <c r="A23" s="9" t="s">
        <v>29</v>
      </c>
      <c r="B23" s="8">
        <v>37161</v>
      </c>
      <c r="C23" s="8">
        <v>10490</v>
      </c>
      <c r="D23" s="8">
        <v>21799</v>
      </c>
      <c r="E23" s="8">
        <v>1294</v>
      </c>
      <c r="F23" s="8">
        <v>3578</v>
      </c>
      <c r="G23" s="84"/>
      <c r="H23" s="84"/>
      <c r="I23" s="84"/>
      <c r="K23" t="s">
        <v>18</v>
      </c>
      <c r="L23" s="1">
        <f>+B23</f>
        <v>37161</v>
      </c>
      <c r="M23" s="25">
        <f t="shared" si="0"/>
        <v>370.5</v>
      </c>
      <c r="N23" s="1"/>
      <c r="O23" s="25">
        <f t="shared" si="1"/>
        <v>38</v>
      </c>
      <c r="P23">
        <f t="shared" si="2"/>
        <v>13</v>
      </c>
      <c r="Q23" s="25">
        <f t="shared" si="3"/>
        <v>30</v>
      </c>
      <c r="V23" s="67">
        <f t="shared" si="4"/>
        <v>8</v>
      </c>
      <c r="W23" s="67">
        <f t="shared" si="5"/>
        <v>84</v>
      </c>
      <c r="X23" s="67">
        <f t="shared" si="6"/>
        <v>148</v>
      </c>
      <c r="Y23" s="67">
        <f t="shared" si="7"/>
        <v>68</v>
      </c>
      <c r="Z23" s="68"/>
      <c r="AA23" s="68"/>
      <c r="AB23" s="68"/>
      <c r="AC23" s="68"/>
    </row>
    <row r="24" spans="1:29" ht="15.75" thickBot="1">
      <c r="A24" s="9" t="s">
        <v>30</v>
      </c>
      <c r="B24" s="8">
        <v>18247</v>
      </c>
      <c r="C24" s="8">
        <v>2282</v>
      </c>
      <c r="D24" s="8">
        <v>14700</v>
      </c>
      <c r="E24" s="10">
        <v>694</v>
      </c>
      <c r="F24" s="10">
        <v>571</v>
      </c>
      <c r="G24" s="85"/>
      <c r="H24" s="85"/>
      <c r="I24" s="85"/>
      <c r="K24" t="s">
        <v>19</v>
      </c>
      <c r="L24">
        <v>0</v>
      </c>
      <c r="M24" s="25">
        <f>+(I49+I50+D50+D49)/2</f>
        <v>562.5</v>
      </c>
      <c r="O24" s="25">
        <f>+(L103+I103+I104)/2</f>
        <v>31</v>
      </c>
      <c r="P24">
        <f>+(E81+G81+E82)/2</f>
        <v>10</v>
      </c>
      <c r="Q24" s="25">
        <f t="shared" si="3"/>
        <v>22.5</v>
      </c>
      <c r="V24" s="67">
        <f>+(H152+B152+B153)/2</f>
        <v>7</v>
      </c>
      <c r="W24" s="67">
        <f>+(I152+C152+C153)/2</f>
        <v>81.5</v>
      </c>
      <c r="X24" s="67">
        <f>+(J152+D152+D153)/2</f>
        <v>140.5</v>
      </c>
      <c r="Y24" s="67">
        <f>+(K152+E152+E153)/2</f>
        <v>57</v>
      </c>
      <c r="Z24" s="68"/>
      <c r="AA24" s="68"/>
      <c r="AB24" s="68"/>
      <c r="AC24" s="68"/>
    </row>
    <row r="25" spans="1:29" s="4" customFormat="1" ht="15.75" thickBot="1">
      <c r="A25" s="149" t="s">
        <v>31</v>
      </c>
      <c r="B25" s="150">
        <v>22089</v>
      </c>
      <c r="C25" s="150">
        <v>2277</v>
      </c>
      <c r="D25" s="150">
        <v>17390</v>
      </c>
      <c r="E25" s="150">
        <v>1335</v>
      </c>
      <c r="F25" s="150">
        <v>1087</v>
      </c>
      <c r="G25" s="151"/>
      <c r="H25" s="151"/>
      <c r="I25" s="151"/>
      <c r="K25" s="4" t="s">
        <v>13</v>
      </c>
      <c r="L25" s="4">
        <f>SUM(L7:L24)</f>
        <v>1387366</v>
      </c>
      <c r="M25" s="152">
        <f>SUM(M7:M24)</f>
        <v>67681</v>
      </c>
      <c r="O25" s="152">
        <f t="shared" ref="O25:Q25" si="8">SUM(O7:O24)</f>
        <v>5783.5</v>
      </c>
      <c r="P25" s="152">
        <f t="shared" si="8"/>
        <v>2259</v>
      </c>
      <c r="Q25" s="152">
        <f t="shared" si="8"/>
        <v>4137.5</v>
      </c>
      <c r="V25" s="152">
        <f>SUM(V7:V24)</f>
        <v>1088</v>
      </c>
      <c r="W25" s="152">
        <f t="shared" ref="W25:Y25" si="9">SUM(W7:W24)</f>
        <v>13698</v>
      </c>
      <c r="X25" s="152">
        <f t="shared" si="9"/>
        <v>20745</v>
      </c>
      <c r="Y25" s="152">
        <f t="shared" si="9"/>
        <v>9223.5</v>
      </c>
    </row>
    <row r="26" spans="1:29" ht="15.75" thickBot="1">
      <c r="A26" s="9" t="s">
        <v>4</v>
      </c>
      <c r="B26" s="8">
        <v>46476</v>
      </c>
      <c r="C26" s="8">
        <v>3579</v>
      </c>
      <c r="D26" s="8">
        <v>17062</v>
      </c>
      <c r="E26" s="8">
        <v>21106</v>
      </c>
      <c r="F26" s="8">
        <v>4384</v>
      </c>
      <c r="G26" s="84"/>
      <c r="H26" s="84"/>
      <c r="I26" s="84"/>
    </row>
    <row r="27" spans="1:29" ht="15.75" thickBot="1">
      <c r="A27" s="9" t="s">
        <v>32</v>
      </c>
      <c r="B27" s="8">
        <v>8634456</v>
      </c>
      <c r="C27" s="8">
        <v>1670305</v>
      </c>
      <c r="D27" s="8">
        <v>6303389</v>
      </c>
      <c r="E27" s="8">
        <v>191088</v>
      </c>
      <c r="F27" s="8">
        <v>469329</v>
      </c>
      <c r="G27" s="84"/>
      <c r="H27" s="84"/>
      <c r="I27" s="84"/>
    </row>
    <row r="28" spans="1:29">
      <c r="B28" s="1"/>
    </row>
    <row r="29" spans="1:29" ht="15.75" thickBot="1"/>
    <row r="30" spans="1:29" ht="15.75" thickBot="1">
      <c r="A30" s="12"/>
      <c r="B30" s="176" t="s">
        <v>44</v>
      </c>
      <c r="C30" s="176"/>
      <c r="D30" s="176"/>
      <c r="E30" s="176" t="s">
        <v>34</v>
      </c>
      <c r="F30" s="176"/>
      <c r="G30" s="176"/>
      <c r="I30" s="74">
        <v>41639</v>
      </c>
    </row>
    <row r="31" spans="1:29" ht="15.75" thickBot="1">
      <c r="A31" s="13"/>
      <c r="B31" s="14" t="s">
        <v>35</v>
      </c>
      <c r="C31" s="14" t="s">
        <v>36</v>
      </c>
      <c r="D31" s="14" t="s">
        <v>13</v>
      </c>
      <c r="E31" s="15" t="s">
        <v>35</v>
      </c>
      <c r="F31" s="16" t="s">
        <v>37</v>
      </c>
      <c r="G31" s="14" t="s">
        <v>13</v>
      </c>
      <c r="I31" t="s">
        <v>91</v>
      </c>
      <c r="J31" s="28"/>
      <c r="K31" s="28"/>
    </row>
    <row r="32" spans="1:29">
      <c r="A32" s="17" t="s">
        <v>3</v>
      </c>
      <c r="B32" s="18">
        <v>14094</v>
      </c>
      <c r="C32" s="19">
        <v>1096</v>
      </c>
      <c r="D32" s="18">
        <v>15190</v>
      </c>
      <c r="E32" s="20">
        <v>0.17499999999999999</v>
      </c>
      <c r="F32" s="20">
        <v>0.192</v>
      </c>
      <c r="G32" s="20">
        <v>0.17599999999999999</v>
      </c>
      <c r="I32" s="18">
        <v>15767</v>
      </c>
      <c r="J32" s="26"/>
      <c r="K32" s="29"/>
    </row>
    <row r="33" spans="1:11">
      <c r="A33" s="21" t="s">
        <v>12</v>
      </c>
      <c r="B33" s="19">
        <v>2159</v>
      </c>
      <c r="C33" s="19">
        <v>114</v>
      </c>
      <c r="D33" s="18">
        <v>2273</v>
      </c>
      <c r="E33" s="20">
        <v>0.39700000000000002</v>
      </c>
      <c r="F33" s="20">
        <v>0.377</v>
      </c>
      <c r="G33" s="20">
        <v>0.39600000000000002</v>
      </c>
      <c r="I33" s="18">
        <v>2239</v>
      </c>
      <c r="J33" s="26"/>
      <c r="K33" s="27"/>
    </row>
    <row r="34" spans="1:11">
      <c r="A34" s="21" t="s">
        <v>38</v>
      </c>
      <c r="B34" s="19">
        <v>1245</v>
      </c>
      <c r="C34" s="19">
        <v>140</v>
      </c>
      <c r="D34" s="18">
        <v>1385</v>
      </c>
      <c r="E34" s="20">
        <v>0.1</v>
      </c>
      <c r="F34" s="20">
        <v>0.114</v>
      </c>
      <c r="G34" s="20">
        <v>0.10100000000000001</v>
      </c>
      <c r="I34" s="18">
        <v>1437</v>
      </c>
      <c r="J34" s="26"/>
      <c r="K34" s="27"/>
    </row>
    <row r="35" spans="1:11">
      <c r="A35" s="21" t="s">
        <v>14</v>
      </c>
      <c r="B35" s="19">
        <v>1580</v>
      </c>
      <c r="C35" s="19">
        <v>135</v>
      </c>
      <c r="D35" s="18">
        <v>1715</v>
      </c>
      <c r="E35" s="20">
        <v>0.33900000000000002</v>
      </c>
      <c r="F35" s="20">
        <v>0.27400000000000002</v>
      </c>
      <c r="G35" s="20">
        <v>0.33400000000000002</v>
      </c>
      <c r="I35" s="18">
        <v>1790</v>
      </c>
      <c r="J35" s="26"/>
      <c r="K35" s="27"/>
    </row>
    <row r="36" spans="1:11">
      <c r="A36" s="21" t="s">
        <v>2</v>
      </c>
      <c r="B36" s="19">
        <v>3333</v>
      </c>
      <c r="C36" s="19">
        <v>254</v>
      </c>
      <c r="D36" s="18">
        <v>3587</v>
      </c>
      <c r="E36" s="20">
        <v>0.2</v>
      </c>
      <c r="F36" s="20">
        <v>0.35799999999999998</v>
      </c>
      <c r="G36" s="20">
        <v>0.21199999999999999</v>
      </c>
      <c r="I36" s="18">
        <v>3708</v>
      </c>
      <c r="J36" s="26"/>
      <c r="K36" s="27"/>
    </row>
    <row r="37" spans="1:11">
      <c r="A37" s="21" t="s">
        <v>10</v>
      </c>
      <c r="B37" s="19">
        <v>623</v>
      </c>
      <c r="C37" s="19">
        <v>21</v>
      </c>
      <c r="D37" s="18">
        <v>644</v>
      </c>
      <c r="E37" s="20">
        <v>0.19400000000000001</v>
      </c>
      <c r="F37" s="20">
        <v>0.19</v>
      </c>
      <c r="G37" s="20">
        <v>0.19400000000000001</v>
      </c>
      <c r="I37" s="18">
        <v>649</v>
      </c>
      <c r="J37" s="26"/>
      <c r="K37" s="27"/>
    </row>
    <row r="38" spans="1:11">
      <c r="A38" s="21" t="s">
        <v>39</v>
      </c>
      <c r="B38" s="18">
        <v>4949</v>
      </c>
      <c r="C38" s="19">
        <v>350</v>
      </c>
      <c r="D38" s="18">
        <v>5299</v>
      </c>
      <c r="E38" s="20">
        <v>0.504</v>
      </c>
      <c r="F38" s="20">
        <v>0.42299999999999999</v>
      </c>
      <c r="G38" s="20">
        <v>0.498</v>
      </c>
      <c r="I38" s="18">
        <v>5414</v>
      </c>
      <c r="J38" s="26"/>
      <c r="K38" s="27"/>
    </row>
    <row r="39" spans="1:11">
      <c r="A39" s="21" t="s">
        <v>40</v>
      </c>
      <c r="B39" s="19">
        <v>1850</v>
      </c>
      <c r="C39" s="19">
        <v>35</v>
      </c>
      <c r="D39" s="18">
        <v>1885</v>
      </c>
      <c r="E39" s="20">
        <v>0.32100000000000001</v>
      </c>
      <c r="F39" s="20">
        <v>0.45700000000000002</v>
      </c>
      <c r="G39" s="20">
        <v>0.32300000000000001</v>
      </c>
      <c r="I39" s="18">
        <v>1967</v>
      </c>
      <c r="J39" s="26"/>
      <c r="K39" s="27"/>
    </row>
    <row r="40" spans="1:11">
      <c r="A40" s="21" t="s">
        <v>1</v>
      </c>
      <c r="B40" s="18">
        <v>9153</v>
      </c>
      <c r="C40" s="19">
        <v>644</v>
      </c>
      <c r="D40" s="18">
        <v>9797</v>
      </c>
      <c r="E40" s="20">
        <v>0.44800000000000001</v>
      </c>
      <c r="F40" s="20">
        <v>0.374</v>
      </c>
      <c r="G40" s="20">
        <v>0.443</v>
      </c>
      <c r="I40" s="18">
        <v>10041</v>
      </c>
      <c r="J40" s="26"/>
      <c r="K40" s="27"/>
    </row>
    <row r="41" spans="1:11">
      <c r="A41" s="21" t="s">
        <v>41</v>
      </c>
      <c r="B41" s="18">
        <v>6350</v>
      </c>
      <c r="C41" s="19">
        <v>590</v>
      </c>
      <c r="D41" s="18">
        <v>6940</v>
      </c>
      <c r="E41" s="20">
        <v>0.26600000000000001</v>
      </c>
      <c r="F41" s="20">
        <v>0.21</v>
      </c>
      <c r="G41" s="20">
        <v>0.26100000000000001</v>
      </c>
      <c r="I41" s="18">
        <v>7185</v>
      </c>
      <c r="J41" s="26"/>
      <c r="K41" s="27"/>
    </row>
    <row r="42" spans="1:11">
      <c r="A42" s="21" t="s">
        <v>0</v>
      </c>
      <c r="B42" s="19">
        <v>1148</v>
      </c>
      <c r="C42" s="19">
        <v>65</v>
      </c>
      <c r="D42" s="18">
        <v>1213</v>
      </c>
      <c r="E42" s="20">
        <v>0.14899999999999999</v>
      </c>
      <c r="F42" s="20">
        <v>0.123</v>
      </c>
      <c r="G42" s="20">
        <v>0.14799999999999999</v>
      </c>
      <c r="I42" s="18">
        <v>1263</v>
      </c>
      <c r="J42" s="26"/>
      <c r="K42" s="27"/>
    </row>
    <row r="43" spans="1:11">
      <c r="A43" s="21" t="s">
        <v>8</v>
      </c>
      <c r="B43" s="19">
        <v>3465</v>
      </c>
      <c r="C43" s="19">
        <v>223</v>
      </c>
      <c r="D43" s="18">
        <v>3688</v>
      </c>
      <c r="E43" s="20">
        <v>0.26700000000000002</v>
      </c>
      <c r="F43" s="20">
        <v>0.25600000000000001</v>
      </c>
      <c r="G43" s="20">
        <v>0.26700000000000002</v>
      </c>
      <c r="I43" s="18">
        <v>3639</v>
      </c>
      <c r="J43" s="26"/>
      <c r="K43" s="27"/>
    </row>
    <row r="44" spans="1:11">
      <c r="A44" s="21" t="s">
        <v>42</v>
      </c>
      <c r="B44" s="18">
        <v>7897</v>
      </c>
      <c r="C44" s="19">
        <v>1019</v>
      </c>
      <c r="D44" s="18">
        <v>8916</v>
      </c>
      <c r="E44" s="20">
        <v>0.45800000000000002</v>
      </c>
      <c r="F44" s="20">
        <v>0.52300000000000002</v>
      </c>
      <c r="G44" s="20">
        <v>0.46600000000000003</v>
      </c>
      <c r="I44" s="18">
        <v>9161</v>
      </c>
      <c r="J44" s="26"/>
      <c r="K44" s="27"/>
    </row>
    <row r="45" spans="1:11">
      <c r="A45" s="21" t="s">
        <v>17</v>
      </c>
      <c r="B45" s="19">
        <v>1497</v>
      </c>
      <c r="C45" s="19">
        <v>140</v>
      </c>
      <c r="D45" s="18">
        <v>1637</v>
      </c>
      <c r="E45" s="20">
        <v>0.251</v>
      </c>
      <c r="F45" s="20">
        <v>0.32100000000000001</v>
      </c>
      <c r="G45" s="20">
        <v>0.25700000000000001</v>
      </c>
      <c r="I45" s="18">
        <v>1656</v>
      </c>
      <c r="J45" s="26"/>
      <c r="K45" s="27"/>
    </row>
    <row r="46" spans="1:11">
      <c r="A46" s="21" t="s">
        <v>43</v>
      </c>
      <c r="B46" s="19">
        <v>290</v>
      </c>
      <c r="C46" s="19">
        <v>23</v>
      </c>
      <c r="D46" s="18">
        <v>313</v>
      </c>
      <c r="E46" s="20">
        <v>0.25900000000000001</v>
      </c>
      <c r="F46" s="20">
        <v>0.217</v>
      </c>
      <c r="G46" s="20">
        <v>0.25600000000000001</v>
      </c>
      <c r="I46" s="18">
        <v>317</v>
      </c>
      <c r="J46" s="26"/>
      <c r="K46" s="27"/>
    </row>
    <row r="47" spans="1:11">
      <c r="A47" s="21" t="s">
        <v>5</v>
      </c>
      <c r="B47" s="19">
        <v>1213</v>
      </c>
      <c r="C47" s="19">
        <v>164</v>
      </c>
      <c r="D47" s="18">
        <v>1377</v>
      </c>
      <c r="E47" s="20">
        <v>0.28399999999999997</v>
      </c>
      <c r="F47" s="20">
        <v>0.22600000000000001</v>
      </c>
      <c r="G47" s="20">
        <v>0.27700000000000002</v>
      </c>
      <c r="I47" s="18">
        <v>1404</v>
      </c>
      <c r="J47" s="26"/>
      <c r="K47" s="27"/>
    </row>
    <row r="48" spans="1:11">
      <c r="A48" s="21" t="s">
        <v>18</v>
      </c>
      <c r="B48" s="19">
        <v>345</v>
      </c>
      <c r="C48" s="19">
        <v>27</v>
      </c>
      <c r="D48" s="18">
        <v>372</v>
      </c>
      <c r="E48" s="20">
        <v>0.29599999999999999</v>
      </c>
      <c r="F48" s="20">
        <v>0.29599999999999999</v>
      </c>
      <c r="G48" s="20">
        <v>0.29599999999999999</v>
      </c>
      <c r="I48" s="18">
        <v>369</v>
      </c>
      <c r="J48" s="26"/>
      <c r="K48" s="27"/>
    </row>
    <row r="49" spans="1:11">
      <c r="A49" s="21" t="s">
        <v>30</v>
      </c>
      <c r="B49" s="19">
        <v>180</v>
      </c>
      <c r="C49" s="19">
        <v>21</v>
      </c>
      <c r="D49" s="18">
        <v>201</v>
      </c>
      <c r="E49" s="20">
        <v>0.378</v>
      </c>
      <c r="F49" s="20">
        <v>0.19</v>
      </c>
      <c r="G49" s="20">
        <v>0.35799999999999998</v>
      </c>
      <c r="I49" s="18">
        <v>268</v>
      </c>
      <c r="J49" s="26"/>
      <c r="K49" s="27"/>
    </row>
    <row r="50" spans="1:11" ht="15.75" thickBot="1">
      <c r="A50" s="21" t="s">
        <v>31</v>
      </c>
      <c r="B50" s="19">
        <v>311</v>
      </c>
      <c r="C50" s="19">
        <v>22</v>
      </c>
      <c r="D50" s="18">
        <v>333</v>
      </c>
      <c r="E50" s="20">
        <v>0.47899999999999998</v>
      </c>
      <c r="F50" s="20">
        <v>0.45500000000000002</v>
      </c>
      <c r="G50" s="20">
        <v>0.47699999999999998</v>
      </c>
      <c r="I50" s="18">
        <v>323</v>
      </c>
      <c r="J50" s="26"/>
      <c r="K50" s="27"/>
    </row>
    <row r="51" spans="1:11" ht="15.75" thickBot="1">
      <c r="A51" s="22" t="s">
        <v>13</v>
      </c>
      <c r="B51" s="23">
        <v>61682</v>
      </c>
      <c r="C51" s="23">
        <v>5083</v>
      </c>
      <c r="D51" s="23">
        <v>66765</v>
      </c>
      <c r="E51" s="24">
        <v>0.316</v>
      </c>
      <c r="F51" s="24">
        <v>0.32200000000000001</v>
      </c>
      <c r="G51" s="24">
        <v>0.316</v>
      </c>
    </row>
    <row r="52" spans="1:11">
      <c r="A52" s="70"/>
      <c r="B52" s="71"/>
      <c r="C52" s="71"/>
      <c r="D52" s="71"/>
      <c r="E52" s="72"/>
      <c r="F52" s="72"/>
      <c r="G52" s="72"/>
    </row>
    <row r="53" spans="1:11" ht="15.75" thickBot="1">
      <c r="B53" s="1"/>
    </row>
    <row r="54" spans="1:11" ht="12.75" customHeight="1" thickBot="1">
      <c r="A54" s="30"/>
      <c r="B54" s="31" t="s">
        <v>46</v>
      </c>
      <c r="C54" s="31" t="s">
        <v>47</v>
      </c>
      <c r="D54" s="31" t="s">
        <v>48</v>
      </c>
      <c r="E54" s="31" t="s">
        <v>81</v>
      </c>
    </row>
    <row r="55" spans="1:11" ht="15.75" thickBot="1">
      <c r="A55" s="32" t="s">
        <v>4</v>
      </c>
      <c r="B55" s="33">
        <v>25</v>
      </c>
      <c r="C55" s="33">
        <v>131</v>
      </c>
      <c r="D55" s="33">
        <v>0</v>
      </c>
      <c r="E55" s="33">
        <v>156</v>
      </c>
    </row>
    <row r="56" spans="1:11" ht="15" customHeight="1">
      <c r="A56" s="34" t="s">
        <v>49</v>
      </c>
      <c r="B56" s="35">
        <v>11</v>
      </c>
      <c r="C56" s="35">
        <v>35</v>
      </c>
      <c r="D56" s="35">
        <v>0</v>
      </c>
      <c r="E56" s="35">
        <v>46</v>
      </c>
    </row>
    <row r="57" spans="1:11" ht="15" customHeight="1">
      <c r="A57" s="34" t="s">
        <v>50</v>
      </c>
      <c r="B57" s="35">
        <v>9</v>
      </c>
      <c r="C57" s="35">
        <v>40</v>
      </c>
      <c r="D57" s="35">
        <v>0</v>
      </c>
      <c r="E57" s="35">
        <v>49</v>
      </c>
    </row>
    <row r="58" spans="1:11" ht="16.5" customHeight="1">
      <c r="A58" s="34" t="s">
        <v>51</v>
      </c>
      <c r="B58" s="35">
        <v>1</v>
      </c>
      <c r="C58" s="35">
        <v>8</v>
      </c>
      <c r="D58" s="35">
        <v>0</v>
      </c>
      <c r="E58" s="35">
        <v>9</v>
      </c>
    </row>
    <row r="59" spans="1:11" ht="15.75" customHeight="1">
      <c r="A59" s="34" t="s">
        <v>52</v>
      </c>
      <c r="B59" s="35">
        <v>1</v>
      </c>
      <c r="C59" s="35">
        <v>4</v>
      </c>
      <c r="D59" s="35">
        <v>0</v>
      </c>
      <c r="E59" s="35">
        <v>5</v>
      </c>
    </row>
    <row r="60" spans="1:11" ht="12.75" customHeight="1">
      <c r="A60" s="34" t="s">
        <v>53</v>
      </c>
      <c r="B60" s="35">
        <v>1</v>
      </c>
      <c r="C60" s="35">
        <v>16</v>
      </c>
      <c r="D60" s="35">
        <v>0</v>
      </c>
      <c r="E60" s="35">
        <v>17</v>
      </c>
    </row>
    <row r="61" spans="1:11" ht="12.75" customHeight="1">
      <c r="A61" s="34" t="s">
        <v>54</v>
      </c>
      <c r="B61" s="36">
        <v>1</v>
      </c>
      <c r="C61" s="36">
        <v>13</v>
      </c>
      <c r="D61" s="36">
        <v>0</v>
      </c>
      <c r="E61" s="36">
        <v>14</v>
      </c>
    </row>
    <row r="62" spans="1:11" ht="12.75" customHeight="1" thickBot="1">
      <c r="A62" s="37" t="s">
        <v>55</v>
      </c>
      <c r="B62" s="38">
        <v>1</v>
      </c>
      <c r="C62" s="38">
        <v>15</v>
      </c>
      <c r="D62" s="38">
        <v>0</v>
      </c>
      <c r="E62" s="38">
        <v>16</v>
      </c>
      <c r="G62" s="74">
        <v>41275</v>
      </c>
    </row>
    <row r="63" spans="1:11" ht="12.75" customHeight="1" thickBot="1">
      <c r="A63" s="39" t="s">
        <v>56</v>
      </c>
      <c r="B63" s="33">
        <v>0</v>
      </c>
      <c r="C63" s="40">
        <v>1647</v>
      </c>
      <c r="D63" s="33">
        <v>604</v>
      </c>
      <c r="E63" s="40">
        <v>2251</v>
      </c>
      <c r="G63" t="s">
        <v>88</v>
      </c>
    </row>
    <row r="64" spans="1:11">
      <c r="A64" s="34" t="s">
        <v>3</v>
      </c>
      <c r="B64" s="35">
        <v>0</v>
      </c>
      <c r="C64" s="35">
        <v>294</v>
      </c>
      <c r="D64" s="35">
        <v>123</v>
      </c>
      <c r="E64" s="35">
        <v>424</v>
      </c>
      <c r="F64" s="58" t="s">
        <v>3</v>
      </c>
      <c r="G64" s="35">
        <v>428</v>
      </c>
      <c r="I64" s="58" t="s">
        <v>3</v>
      </c>
    </row>
    <row r="65" spans="1:9">
      <c r="A65" s="34" t="s">
        <v>12</v>
      </c>
      <c r="B65" s="35">
        <v>0</v>
      </c>
      <c r="C65" s="35">
        <v>46</v>
      </c>
      <c r="D65" s="35">
        <v>14</v>
      </c>
      <c r="E65" s="35">
        <v>60</v>
      </c>
      <c r="F65" s="58" t="s">
        <v>12</v>
      </c>
      <c r="G65" s="35">
        <v>60</v>
      </c>
      <c r="I65" s="58" t="s">
        <v>12</v>
      </c>
    </row>
    <row r="66" spans="1:9" ht="12.75" customHeight="1">
      <c r="A66" s="34" t="s">
        <v>38</v>
      </c>
      <c r="B66" s="35">
        <v>0</v>
      </c>
      <c r="C66" s="35">
        <v>36</v>
      </c>
      <c r="D66" s="35">
        <v>14</v>
      </c>
      <c r="E66" s="35">
        <v>50</v>
      </c>
      <c r="F66" s="58" t="s">
        <v>64</v>
      </c>
      <c r="G66" s="35">
        <v>50</v>
      </c>
      <c r="I66" s="58" t="s">
        <v>64</v>
      </c>
    </row>
    <row r="67" spans="1:9" ht="12.75" customHeight="1">
      <c r="A67" s="34" t="s">
        <v>14</v>
      </c>
      <c r="B67" s="35">
        <v>0</v>
      </c>
      <c r="C67" s="35">
        <v>41</v>
      </c>
      <c r="D67" s="35">
        <v>17</v>
      </c>
      <c r="E67" s="35">
        <v>58</v>
      </c>
      <c r="F67" s="58" t="s">
        <v>14</v>
      </c>
      <c r="G67" s="35">
        <v>58</v>
      </c>
      <c r="I67" s="58" t="s">
        <v>14</v>
      </c>
    </row>
    <row r="68" spans="1:9" ht="12.75" customHeight="1">
      <c r="A68" s="34" t="s">
        <v>2</v>
      </c>
      <c r="B68" s="35">
        <v>0</v>
      </c>
      <c r="C68" s="35">
        <v>91</v>
      </c>
      <c r="D68" s="35">
        <v>28</v>
      </c>
      <c r="E68" s="35">
        <v>119</v>
      </c>
      <c r="F68" s="58" t="s">
        <v>2</v>
      </c>
      <c r="G68" s="35">
        <v>119</v>
      </c>
      <c r="I68" s="58" t="s">
        <v>2</v>
      </c>
    </row>
    <row r="69" spans="1:9" ht="12.75" customHeight="1">
      <c r="A69" s="34" t="s">
        <v>10</v>
      </c>
      <c r="B69" s="35">
        <v>0</v>
      </c>
      <c r="C69" s="35">
        <v>20</v>
      </c>
      <c r="D69" s="35">
        <v>8</v>
      </c>
      <c r="E69" s="35">
        <v>28</v>
      </c>
      <c r="F69" s="58" t="s">
        <v>10</v>
      </c>
      <c r="G69" s="35">
        <v>28</v>
      </c>
      <c r="I69" s="58" t="s">
        <v>10</v>
      </c>
    </row>
    <row r="70" spans="1:9" ht="12.75" customHeight="1">
      <c r="A70" s="34" t="s">
        <v>39</v>
      </c>
      <c r="B70" s="35">
        <v>0</v>
      </c>
      <c r="C70" s="35">
        <v>87</v>
      </c>
      <c r="D70" s="35">
        <v>40</v>
      </c>
      <c r="E70" s="35">
        <v>127</v>
      </c>
      <c r="F70" s="58" t="s">
        <v>15</v>
      </c>
      <c r="G70" s="35">
        <v>127</v>
      </c>
      <c r="I70" s="58" t="s">
        <v>15</v>
      </c>
    </row>
    <row r="71" spans="1:9" ht="12.75" customHeight="1">
      <c r="A71" s="34" t="s">
        <v>40</v>
      </c>
      <c r="B71" s="35">
        <v>0</v>
      </c>
      <c r="C71" s="35">
        <v>57</v>
      </c>
      <c r="D71" s="35">
        <v>25</v>
      </c>
      <c r="E71" s="35">
        <v>82</v>
      </c>
      <c r="F71" s="58" t="s">
        <v>16</v>
      </c>
      <c r="G71" s="35">
        <v>82</v>
      </c>
      <c r="I71" s="58" t="s">
        <v>16</v>
      </c>
    </row>
    <row r="72" spans="1:9" ht="12.75" customHeight="1">
      <c r="A72" s="34" t="s">
        <v>1</v>
      </c>
      <c r="B72" s="35">
        <v>0</v>
      </c>
      <c r="C72" s="35">
        <v>289</v>
      </c>
      <c r="D72" s="35">
        <v>86</v>
      </c>
      <c r="E72" s="35">
        <v>375</v>
      </c>
      <c r="F72" s="58" t="s">
        <v>1</v>
      </c>
      <c r="G72" s="35">
        <v>375</v>
      </c>
      <c r="I72" s="58" t="s">
        <v>1</v>
      </c>
    </row>
    <row r="73" spans="1:9" ht="12.75" customHeight="1">
      <c r="A73" s="34" t="s">
        <v>41</v>
      </c>
      <c r="B73" s="35">
        <v>0</v>
      </c>
      <c r="C73" s="35">
        <v>187</v>
      </c>
      <c r="D73" s="35">
        <v>59</v>
      </c>
      <c r="E73" s="35">
        <v>246</v>
      </c>
      <c r="F73" s="58" t="s">
        <v>65</v>
      </c>
      <c r="G73" s="35">
        <v>246</v>
      </c>
      <c r="I73" s="58" t="s">
        <v>65</v>
      </c>
    </row>
    <row r="74" spans="1:9" ht="12.75" customHeight="1">
      <c r="A74" s="34" t="s">
        <v>0</v>
      </c>
      <c r="B74" s="35">
        <v>0</v>
      </c>
      <c r="C74" s="35">
        <v>37</v>
      </c>
      <c r="D74" s="35">
        <v>19</v>
      </c>
      <c r="E74" s="35">
        <v>56</v>
      </c>
      <c r="F74" s="58" t="s">
        <v>0</v>
      </c>
      <c r="G74" s="35">
        <v>56</v>
      </c>
      <c r="I74" s="58" t="s">
        <v>0</v>
      </c>
    </row>
    <row r="75" spans="1:9" ht="12.75" customHeight="1">
      <c r="A75" s="34" t="s">
        <v>57</v>
      </c>
      <c r="B75" s="35">
        <v>0</v>
      </c>
      <c r="C75" s="35">
        <v>99</v>
      </c>
      <c r="D75" s="35">
        <v>45</v>
      </c>
      <c r="E75" s="35">
        <v>144</v>
      </c>
      <c r="F75" s="58" t="s">
        <v>8</v>
      </c>
      <c r="G75" s="35">
        <v>144</v>
      </c>
      <c r="I75" s="58" t="s">
        <v>8</v>
      </c>
    </row>
    <row r="76" spans="1:9" ht="12.75" customHeight="1">
      <c r="A76" s="34" t="s">
        <v>42</v>
      </c>
      <c r="B76" s="35">
        <v>0</v>
      </c>
      <c r="C76" s="35">
        <v>227</v>
      </c>
      <c r="D76" s="35">
        <v>64</v>
      </c>
      <c r="E76" s="35">
        <v>291</v>
      </c>
      <c r="F76" s="58" t="s">
        <v>66</v>
      </c>
      <c r="G76" s="35">
        <v>291</v>
      </c>
      <c r="I76" s="58" t="s">
        <v>66</v>
      </c>
    </row>
    <row r="77" spans="1:9" ht="12.75" customHeight="1">
      <c r="A77" s="34" t="s">
        <v>17</v>
      </c>
      <c r="B77" s="35">
        <v>0</v>
      </c>
      <c r="C77" s="35">
        <v>46</v>
      </c>
      <c r="D77" s="35">
        <v>13</v>
      </c>
      <c r="E77" s="35">
        <v>59</v>
      </c>
      <c r="F77" s="58" t="s">
        <v>17</v>
      </c>
      <c r="G77" s="35">
        <v>59</v>
      </c>
      <c r="I77" s="58" t="s">
        <v>17</v>
      </c>
    </row>
    <row r="78" spans="1:9" ht="12.75" customHeight="1">
      <c r="A78" s="34" t="s">
        <v>43</v>
      </c>
      <c r="B78" s="35">
        <v>0</v>
      </c>
      <c r="C78" s="35">
        <v>16</v>
      </c>
      <c r="D78" s="35">
        <v>5</v>
      </c>
      <c r="E78" s="35">
        <v>21</v>
      </c>
      <c r="F78" s="58" t="s">
        <v>67</v>
      </c>
      <c r="G78" s="35">
        <v>21</v>
      </c>
      <c r="I78" s="58" t="s">
        <v>67</v>
      </c>
    </row>
    <row r="79" spans="1:9" ht="12.75" customHeight="1">
      <c r="A79" s="34" t="s">
        <v>5</v>
      </c>
      <c r="B79" s="35">
        <v>0</v>
      </c>
      <c r="C79" s="35">
        <v>62</v>
      </c>
      <c r="D79" s="35">
        <v>32</v>
      </c>
      <c r="E79" s="35">
        <v>94</v>
      </c>
      <c r="F79" s="58" t="s">
        <v>5</v>
      </c>
      <c r="G79" s="35">
        <v>94</v>
      </c>
      <c r="I79" s="58" t="s">
        <v>5</v>
      </c>
    </row>
    <row r="80" spans="1:9" ht="12.75" customHeight="1">
      <c r="A80" s="34" t="s">
        <v>18</v>
      </c>
      <c r="B80" s="35">
        <v>0</v>
      </c>
      <c r="C80" s="35">
        <v>10</v>
      </c>
      <c r="D80" s="35">
        <v>3</v>
      </c>
      <c r="E80" s="35">
        <v>13</v>
      </c>
      <c r="F80" s="58" t="s">
        <v>18</v>
      </c>
      <c r="G80" s="35">
        <v>13</v>
      </c>
      <c r="I80" s="58" t="s">
        <v>18</v>
      </c>
    </row>
    <row r="81" spans="1:12" ht="12.75" customHeight="1">
      <c r="A81" s="34" t="s">
        <v>30</v>
      </c>
      <c r="B81" s="35">
        <v>0</v>
      </c>
      <c r="C81" s="35">
        <v>1</v>
      </c>
      <c r="D81" s="35">
        <v>4</v>
      </c>
      <c r="E81" s="35">
        <v>2</v>
      </c>
      <c r="F81" s="58" t="s">
        <v>80</v>
      </c>
      <c r="G81" s="35">
        <v>16</v>
      </c>
      <c r="I81" s="58" t="s">
        <v>80</v>
      </c>
    </row>
    <row r="82" spans="1:12" ht="12.75" customHeight="1" thickBot="1">
      <c r="A82" s="37" t="s">
        <v>31</v>
      </c>
      <c r="B82" s="41">
        <v>0</v>
      </c>
      <c r="C82" s="41">
        <v>1</v>
      </c>
      <c r="D82" s="41">
        <v>5</v>
      </c>
      <c r="E82" s="41">
        <v>2</v>
      </c>
      <c r="F82" s="58" t="s">
        <v>83</v>
      </c>
      <c r="G82" s="35">
        <v>176</v>
      </c>
    </row>
    <row r="83" spans="1:12" ht="12.75" customHeight="1" thickBot="1">
      <c r="A83" s="32" t="s">
        <v>13</v>
      </c>
      <c r="B83" s="33">
        <v>25</v>
      </c>
      <c r="C83" s="40">
        <v>1778</v>
      </c>
      <c r="D83" s="33">
        <v>604</v>
      </c>
      <c r="E83" s="40">
        <v>2407</v>
      </c>
    </row>
    <row r="84" spans="1:12" ht="15.75" thickBot="1">
      <c r="L84" s="74">
        <v>41275</v>
      </c>
    </row>
    <row r="85" spans="1:12" ht="39" customHeight="1" thickBot="1">
      <c r="A85" s="42" t="s">
        <v>86</v>
      </c>
      <c r="B85" s="54" t="s">
        <v>58</v>
      </c>
      <c r="C85" s="54" t="s">
        <v>59</v>
      </c>
      <c r="D85" s="54" t="s">
        <v>60</v>
      </c>
      <c r="E85" s="54" t="s">
        <v>25</v>
      </c>
      <c r="F85" s="54" t="s">
        <v>61</v>
      </c>
      <c r="G85" s="54" t="s">
        <v>62</v>
      </c>
      <c r="H85" s="54" t="s">
        <v>63</v>
      </c>
      <c r="I85" s="54" t="s">
        <v>79</v>
      </c>
      <c r="J85" s="75"/>
      <c r="L85" s="75" t="s">
        <v>89</v>
      </c>
    </row>
    <row r="86" spans="1:12">
      <c r="A86" s="43" t="s">
        <v>3</v>
      </c>
      <c r="B86" s="44">
        <v>2</v>
      </c>
      <c r="C86" s="44">
        <v>675</v>
      </c>
      <c r="D86" s="44">
        <v>88</v>
      </c>
      <c r="E86" s="44">
        <v>81</v>
      </c>
      <c r="F86" s="44">
        <v>0</v>
      </c>
      <c r="G86" s="44">
        <v>9</v>
      </c>
      <c r="H86" s="44">
        <v>35</v>
      </c>
      <c r="I86" s="44">
        <v>890</v>
      </c>
      <c r="J86" s="44"/>
      <c r="K86" s="58" t="s">
        <v>3</v>
      </c>
      <c r="L86" s="44">
        <v>886</v>
      </c>
    </row>
    <row r="87" spans="1:12">
      <c r="A87" s="43" t="s">
        <v>12</v>
      </c>
      <c r="B87" s="44">
        <v>1</v>
      </c>
      <c r="C87" s="44">
        <v>114</v>
      </c>
      <c r="D87" s="44">
        <v>14</v>
      </c>
      <c r="E87" s="44">
        <v>13</v>
      </c>
      <c r="F87" s="44">
        <v>0</v>
      </c>
      <c r="G87" s="44">
        <v>1</v>
      </c>
      <c r="H87" s="44">
        <v>4</v>
      </c>
      <c r="I87" s="44">
        <v>147</v>
      </c>
      <c r="J87" s="44"/>
      <c r="K87" s="58" t="s">
        <v>12</v>
      </c>
      <c r="L87" s="44">
        <v>143</v>
      </c>
    </row>
    <row r="88" spans="1:12">
      <c r="A88" s="43" t="s">
        <v>64</v>
      </c>
      <c r="B88" s="44">
        <v>0</v>
      </c>
      <c r="C88" s="44">
        <v>109</v>
      </c>
      <c r="D88" s="44">
        <v>16</v>
      </c>
      <c r="E88" s="44">
        <v>25</v>
      </c>
      <c r="F88" s="44">
        <v>0</v>
      </c>
      <c r="G88" s="44">
        <v>1</v>
      </c>
      <c r="H88" s="44">
        <v>3</v>
      </c>
      <c r="I88" s="44">
        <v>154</v>
      </c>
      <c r="J88" s="44"/>
      <c r="K88" s="58" t="s">
        <v>64</v>
      </c>
      <c r="L88" s="44">
        <v>151</v>
      </c>
    </row>
    <row r="89" spans="1:12">
      <c r="A89" s="43" t="s">
        <v>14</v>
      </c>
      <c r="B89" s="44">
        <v>1</v>
      </c>
      <c r="C89" s="44">
        <v>111</v>
      </c>
      <c r="D89" s="44">
        <v>8</v>
      </c>
      <c r="E89" s="44">
        <v>8</v>
      </c>
      <c r="F89" s="44">
        <v>0</v>
      </c>
      <c r="G89" s="44">
        <v>2</v>
      </c>
      <c r="H89" s="44">
        <v>17</v>
      </c>
      <c r="I89" s="44">
        <v>147</v>
      </c>
      <c r="J89" s="44"/>
      <c r="K89" s="58" t="s">
        <v>14</v>
      </c>
      <c r="L89" s="44">
        <v>130</v>
      </c>
    </row>
    <row r="90" spans="1:12">
      <c r="A90" s="43" t="s">
        <v>2</v>
      </c>
      <c r="B90" s="44">
        <v>0</v>
      </c>
      <c r="C90" s="44">
        <v>198</v>
      </c>
      <c r="D90" s="44">
        <v>23</v>
      </c>
      <c r="E90" s="44">
        <v>30</v>
      </c>
      <c r="F90" s="44">
        <v>0</v>
      </c>
      <c r="G90" s="44">
        <v>4</v>
      </c>
      <c r="H90" s="44">
        <v>7</v>
      </c>
      <c r="I90" s="44">
        <v>262</v>
      </c>
      <c r="J90" s="44"/>
      <c r="K90" s="58" t="s">
        <v>2</v>
      </c>
      <c r="L90" s="44">
        <v>255</v>
      </c>
    </row>
    <row r="91" spans="1:12">
      <c r="A91" s="43" t="s">
        <v>10</v>
      </c>
      <c r="B91" s="44">
        <v>0</v>
      </c>
      <c r="C91" s="44">
        <v>57</v>
      </c>
      <c r="D91" s="44">
        <v>7</v>
      </c>
      <c r="E91" s="44">
        <v>10</v>
      </c>
      <c r="F91" s="44">
        <v>0</v>
      </c>
      <c r="G91" s="44">
        <v>1</v>
      </c>
      <c r="H91" s="44">
        <v>2</v>
      </c>
      <c r="I91" s="44">
        <v>77</v>
      </c>
      <c r="J91" s="44"/>
      <c r="K91" s="58" t="s">
        <v>10</v>
      </c>
      <c r="L91" s="44">
        <v>76</v>
      </c>
    </row>
    <row r="92" spans="1:12">
      <c r="A92" s="43" t="s">
        <v>15</v>
      </c>
      <c r="B92" s="44">
        <v>0</v>
      </c>
      <c r="C92" s="44">
        <v>231</v>
      </c>
      <c r="D92" s="44">
        <v>33</v>
      </c>
      <c r="E92" s="44">
        <v>33</v>
      </c>
      <c r="F92" s="44">
        <v>0</v>
      </c>
      <c r="G92" s="44">
        <v>2</v>
      </c>
      <c r="H92" s="44">
        <v>11</v>
      </c>
      <c r="I92" s="44">
        <v>310</v>
      </c>
      <c r="J92" s="44"/>
      <c r="K92" s="58" t="s">
        <v>15</v>
      </c>
      <c r="L92" s="44">
        <v>296</v>
      </c>
    </row>
    <row r="93" spans="1:12">
      <c r="A93" s="43" t="s">
        <v>16</v>
      </c>
      <c r="B93" s="44">
        <v>0</v>
      </c>
      <c r="C93" s="44">
        <v>146</v>
      </c>
      <c r="D93" s="44">
        <v>18</v>
      </c>
      <c r="E93" s="44">
        <v>18</v>
      </c>
      <c r="F93" s="44">
        <v>0</v>
      </c>
      <c r="G93" s="44">
        <v>2</v>
      </c>
      <c r="H93" s="44">
        <v>13</v>
      </c>
      <c r="I93" s="44">
        <v>197</v>
      </c>
      <c r="J93" s="44"/>
      <c r="K93" s="58" t="s">
        <v>16</v>
      </c>
      <c r="L93" s="44">
        <v>1488</v>
      </c>
    </row>
    <row r="94" spans="1:12">
      <c r="A94" s="43" t="s">
        <v>1</v>
      </c>
      <c r="B94" s="44">
        <v>1</v>
      </c>
      <c r="C94" s="44">
        <v>627</v>
      </c>
      <c r="D94" s="44">
        <v>49</v>
      </c>
      <c r="E94" s="44">
        <v>81</v>
      </c>
      <c r="F94" s="44">
        <v>0</v>
      </c>
      <c r="G94" s="44">
        <v>7</v>
      </c>
      <c r="H94" s="44">
        <v>28</v>
      </c>
      <c r="I94" s="44">
        <v>793</v>
      </c>
      <c r="J94" s="44"/>
      <c r="K94" s="58" t="s">
        <v>1</v>
      </c>
      <c r="L94" s="44">
        <v>767</v>
      </c>
    </row>
    <row r="95" spans="1:12">
      <c r="A95" s="43" t="s">
        <v>65</v>
      </c>
      <c r="B95" s="44">
        <v>1</v>
      </c>
      <c r="C95" s="44">
        <v>426</v>
      </c>
      <c r="D95" s="44">
        <v>38</v>
      </c>
      <c r="E95" s="44">
        <v>45</v>
      </c>
      <c r="F95" s="44">
        <v>0</v>
      </c>
      <c r="G95" s="44">
        <v>5</v>
      </c>
      <c r="H95" s="44">
        <v>17</v>
      </c>
      <c r="I95" s="44">
        <v>532</v>
      </c>
      <c r="J95" s="44"/>
      <c r="K95" s="58" t="s">
        <v>65</v>
      </c>
      <c r="L95" s="44">
        <v>521</v>
      </c>
    </row>
    <row r="96" spans="1:12">
      <c r="A96" s="43" t="s">
        <v>0</v>
      </c>
      <c r="B96" s="44">
        <v>0</v>
      </c>
      <c r="C96" s="44">
        <v>87</v>
      </c>
      <c r="D96" s="44">
        <v>12</v>
      </c>
      <c r="E96" s="44">
        <v>10</v>
      </c>
      <c r="F96" s="44">
        <v>0</v>
      </c>
      <c r="G96" s="44">
        <v>2</v>
      </c>
      <c r="H96" s="44">
        <v>2</v>
      </c>
      <c r="I96" s="44">
        <v>113</v>
      </c>
      <c r="J96" s="44"/>
      <c r="K96" s="58" t="s">
        <v>0</v>
      </c>
      <c r="L96" s="44">
        <v>111</v>
      </c>
    </row>
    <row r="97" spans="1:12">
      <c r="A97" s="43" t="s">
        <v>8</v>
      </c>
      <c r="B97" s="44">
        <v>0</v>
      </c>
      <c r="C97" s="44">
        <v>254</v>
      </c>
      <c r="D97" s="44">
        <v>35</v>
      </c>
      <c r="E97" s="44">
        <v>44</v>
      </c>
      <c r="F97" s="44">
        <v>0</v>
      </c>
      <c r="G97" s="44">
        <v>2</v>
      </c>
      <c r="H97" s="44">
        <v>15</v>
      </c>
      <c r="I97" s="44">
        <v>350</v>
      </c>
      <c r="J97" s="44"/>
      <c r="K97" s="58" t="s">
        <v>8</v>
      </c>
      <c r="L97" s="44">
        <v>335</v>
      </c>
    </row>
    <row r="98" spans="1:12">
      <c r="A98" s="43" t="s">
        <v>66</v>
      </c>
      <c r="B98" s="44">
        <v>1</v>
      </c>
      <c r="C98" s="44">
        <v>532</v>
      </c>
      <c r="D98" s="44">
        <v>84</v>
      </c>
      <c r="E98" s="44">
        <v>64</v>
      </c>
      <c r="F98" s="44">
        <v>0</v>
      </c>
      <c r="G98" s="44">
        <v>6</v>
      </c>
      <c r="H98" s="44">
        <v>16</v>
      </c>
      <c r="I98" s="44">
        <v>703</v>
      </c>
      <c r="J98" s="44"/>
      <c r="K98" s="58" t="s">
        <v>66</v>
      </c>
      <c r="L98" s="44">
        <v>696</v>
      </c>
    </row>
    <row r="99" spans="1:12">
      <c r="A99" s="43" t="s">
        <v>17</v>
      </c>
      <c r="B99" s="44">
        <v>0</v>
      </c>
      <c r="C99" s="44">
        <v>112</v>
      </c>
      <c r="D99" s="44">
        <v>17</v>
      </c>
      <c r="E99" s="44">
        <v>15</v>
      </c>
      <c r="F99" s="44">
        <v>0</v>
      </c>
      <c r="G99" s="44">
        <v>2</v>
      </c>
      <c r="H99" s="44">
        <v>11</v>
      </c>
      <c r="I99" s="44">
        <v>157</v>
      </c>
      <c r="J99" s="44"/>
      <c r="K99" s="58" t="s">
        <v>17</v>
      </c>
      <c r="L99" s="44">
        <v>150</v>
      </c>
    </row>
    <row r="100" spans="1:12">
      <c r="A100" s="43" t="s">
        <v>67</v>
      </c>
      <c r="B100" s="44">
        <v>0</v>
      </c>
      <c r="C100" s="44">
        <v>50</v>
      </c>
      <c r="D100" s="44">
        <v>9</v>
      </c>
      <c r="E100" s="44">
        <v>6</v>
      </c>
      <c r="F100" s="44">
        <v>0</v>
      </c>
      <c r="G100" s="44">
        <v>0</v>
      </c>
      <c r="H100" s="44">
        <v>1</v>
      </c>
      <c r="I100" s="44">
        <v>66</v>
      </c>
      <c r="J100" s="44"/>
      <c r="K100" s="58" t="s">
        <v>67</v>
      </c>
      <c r="L100" s="44">
        <v>65</v>
      </c>
    </row>
    <row r="101" spans="1:12">
      <c r="A101" s="43" t="s">
        <v>5</v>
      </c>
      <c r="B101" s="44">
        <v>1</v>
      </c>
      <c r="C101" s="44">
        <v>169</v>
      </c>
      <c r="D101" s="44">
        <v>24</v>
      </c>
      <c r="E101" s="44">
        <v>30</v>
      </c>
      <c r="F101" s="44">
        <v>0</v>
      </c>
      <c r="G101" s="44">
        <v>3</v>
      </c>
      <c r="H101" s="44">
        <v>7</v>
      </c>
      <c r="I101" s="44">
        <v>234</v>
      </c>
      <c r="J101" s="44"/>
      <c r="K101" s="58" t="s">
        <v>5</v>
      </c>
      <c r="L101" s="44">
        <v>227</v>
      </c>
    </row>
    <row r="102" spans="1:12">
      <c r="A102" s="43" t="s">
        <v>18</v>
      </c>
      <c r="B102" s="44">
        <v>0</v>
      </c>
      <c r="C102" s="44">
        <v>27</v>
      </c>
      <c r="D102" s="44">
        <v>4</v>
      </c>
      <c r="E102" s="44">
        <v>5</v>
      </c>
      <c r="F102" s="44">
        <v>0</v>
      </c>
      <c r="G102" s="44">
        <v>1</v>
      </c>
      <c r="H102" s="44">
        <v>2</v>
      </c>
      <c r="I102" s="44">
        <v>39</v>
      </c>
      <c r="J102" s="44"/>
      <c r="K102" s="58" t="s">
        <v>18</v>
      </c>
      <c r="L102" s="44">
        <v>37</v>
      </c>
    </row>
    <row r="103" spans="1:12">
      <c r="A103" s="43" t="s">
        <v>30</v>
      </c>
      <c r="B103" s="44">
        <v>0</v>
      </c>
      <c r="C103" s="44">
        <v>13</v>
      </c>
      <c r="D103" s="44">
        <v>2</v>
      </c>
      <c r="E103" s="44">
        <v>1</v>
      </c>
      <c r="F103" s="44">
        <v>0</v>
      </c>
      <c r="G103" s="44">
        <v>0</v>
      </c>
      <c r="H103" s="44">
        <v>0</v>
      </c>
      <c r="I103" s="44">
        <v>16</v>
      </c>
      <c r="J103" s="44"/>
      <c r="K103" s="58" t="s">
        <v>80</v>
      </c>
      <c r="L103" s="44">
        <v>31</v>
      </c>
    </row>
    <row r="104" spans="1:12">
      <c r="A104" s="43" t="s">
        <v>31</v>
      </c>
      <c r="B104" s="44">
        <v>0</v>
      </c>
      <c r="C104" s="44">
        <v>11</v>
      </c>
      <c r="D104" s="44">
        <v>3</v>
      </c>
      <c r="E104" s="44">
        <v>1</v>
      </c>
      <c r="F104" s="44">
        <v>0</v>
      </c>
      <c r="G104" s="44">
        <v>0</v>
      </c>
      <c r="H104" s="44">
        <v>0</v>
      </c>
      <c r="I104" s="44">
        <v>15</v>
      </c>
      <c r="J104" s="44"/>
      <c r="K104" s="76" t="s">
        <v>83</v>
      </c>
      <c r="L104" s="44">
        <v>230</v>
      </c>
    </row>
    <row r="105" spans="1:12" ht="15.75" thickBot="1">
      <c r="A105" s="45" t="s">
        <v>68</v>
      </c>
      <c r="B105" s="46">
        <v>1</v>
      </c>
      <c r="C105" s="46">
        <v>50</v>
      </c>
      <c r="D105" s="46">
        <v>85</v>
      </c>
      <c r="E105" s="46">
        <v>16</v>
      </c>
      <c r="F105" s="46">
        <v>8</v>
      </c>
      <c r="G105" s="46">
        <v>0</v>
      </c>
      <c r="H105" s="46">
        <v>0</v>
      </c>
      <c r="I105" s="46">
        <v>160</v>
      </c>
      <c r="J105" s="79"/>
      <c r="K105" s="58"/>
    </row>
    <row r="106" spans="1:12" ht="15.75" thickBot="1">
      <c r="A106" s="47" t="s">
        <v>69</v>
      </c>
      <c r="B106" s="48">
        <v>9</v>
      </c>
      <c r="C106" s="49">
        <v>3999</v>
      </c>
      <c r="D106" s="48">
        <v>569</v>
      </c>
      <c r="E106" s="48">
        <v>536</v>
      </c>
      <c r="F106" s="48">
        <v>8</v>
      </c>
      <c r="G106" s="48">
        <v>50</v>
      </c>
      <c r="H106" s="48">
        <v>191</v>
      </c>
      <c r="I106" s="49">
        <v>5362</v>
      </c>
      <c r="J106" s="61"/>
    </row>
    <row r="107" spans="1:12">
      <c r="A107" s="59"/>
      <c r="B107" s="60"/>
      <c r="C107" s="61"/>
      <c r="D107" s="60"/>
      <c r="E107" s="60"/>
      <c r="F107" s="60"/>
      <c r="G107" s="60"/>
      <c r="H107" s="60"/>
      <c r="I107" s="61"/>
      <c r="J107" s="61"/>
    </row>
    <row r="108" spans="1:12">
      <c r="A108" s="59"/>
      <c r="B108" s="60"/>
      <c r="C108" s="61"/>
      <c r="D108" s="61"/>
      <c r="E108" s="60"/>
      <c r="F108" s="60"/>
      <c r="G108" s="60"/>
      <c r="H108" s="60"/>
      <c r="I108" s="60"/>
      <c r="J108" s="60"/>
      <c r="K108" s="61"/>
    </row>
    <row r="109" spans="1:12" ht="15.75" thickBot="1">
      <c r="F109" s="74">
        <v>41275</v>
      </c>
      <c r="G109" s="60"/>
      <c r="H109" s="60"/>
      <c r="I109" s="60"/>
      <c r="J109" s="60"/>
      <c r="K109" s="61"/>
    </row>
    <row r="110" spans="1:12" ht="15.75" thickBot="1">
      <c r="A110" s="50" t="s">
        <v>71</v>
      </c>
      <c r="B110" s="51" t="s">
        <v>85</v>
      </c>
      <c r="C110" s="51" t="s">
        <v>70</v>
      </c>
      <c r="D110" s="60"/>
      <c r="F110" s="60" t="s">
        <v>90</v>
      </c>
      <c r="G110" s="60"/>
      <c r="H110" s="60"/>
      <c r="I110" s="60"/>
      <c r="J110" s="60"/>
      <c r="K110" s="60"/>
      <c r="L110" s="60"/>
    </row>
    <row r="111" spans="1:12">
      <c r="A111" s="43" t="s">
        <v>3</v>
      </c>
      <c r="B111" s="52">
        <v>714</v>
      </c>
      <c r="C111" s="52">
        <v>664</v>
      </c>
      <c r="D111" s="52"/>
      <c r="E111" s="58" t="s">
        <v>3</v>
      </c>
      <c r="F111" s="44">
        <v>743</v>
      </c>
      <c r="G111" s="60"/>
      <c r="H111" s="60"/>
      <c r="I111" s="60"/>
      <c r="J111" s="61"/>
    </row>
    <row r="112" spans="1:12">
      <c r="A112" s="43" t="s">
        <v>12</v>
      </c>
      <c r="B112" s="52">
        <v>118</v>
      </c>
      <c r="C112" s="52">
        <v>111</v>
      </c>
      <c r="D112" s="52"/>
      <c r="E112" s="58" t="s">
        <v>12</v>
      </c>
      <c r="F112" s="44">
        <v>118</v>
      </c>
      <c r="G112" s="60"/>
      <c r="H112" s="60"/>
      <c r="I112" s="60"/>
      <c r="J112" s="61"/>
    </row>
    <row r="113" spans="1:10">
      <c r="A113" s="43" t="s">
        <v>38</v>
      </c>
      <c r="B113" s="52">
        <v>117</v>
      </c>
      <c r="C113" s="52">
        <v>111</v>
      </c>
      <c r="D113" s="52"/>
      <c r="E113" s="58" t="s">
        <v>64</v>
      </c>
      <c r="F113" s="44">
        <v>117</v>
      </c>
      <c r="G113" s="60"/>
      <c r="H113" s="60"/>
      <c r="I113" s="60"/>
      <c r="J113" s="73"/>
    </row>
    <row r="114" spans="1:10">
      <c r="A114" s="43" t="s">
        <v>14</v>
      </c>
      <c r="B114" s="52">
        <v>108</v>
      </c>
      <c r="C114" s="52">
        <v>84</v>
      </c>
      <c r="D114" s="52"/>
      <c r="E114" s="58" t="s">
        <v>14</v>
      </c>
      <c r="F114" s="44">
        <v>108</v>
      </c>
      <c r="G114" s="60"/>
      <c r="H114" s="60"/>
      <c r="I114" s="60"/>
      <c r="J114" s="61"/>
    </row>
    <row r="115" spans="1:10">
      <c r="A115" s="43" t="s">
        <v>2</v>
      </c>
      <c r="B115" s="52">
        <v>206</v>
      </c>
      <c r="C115" s="52">
        <v>144</v>
      </c>
      <c r="D115" s="52"/>
      <c r="E115" s="58" t="s">
        <v>2</v>
      </c>
      <c r="F115" s="44">
        <v>206</v>
      </c>
      <c r="G115" s="60"/>
      <c r="H115" s="60"/>
      <c r="I115" s="60"/>
      <c r="J115" s="61"/>
    </row>
    <row r="116" spans="1:10">
      <c r="A116" s="43" t="s">
        <v>10</v>
      </c>
      <c r="B116" s="52">
        <v>60</v>
      </c>
      <c r="C116" s="52">
        <v>56</v>
      </c>
      <c r="D116" s="52"/>
      <c r="E116" s="58" t="s">
        <v>10</v>
      </c>
      <c r="F116" s="44">
        <v>60</v>
      </c>
      <c r="G116" s="60"/>
      <c r="H116" s="60"/>
      <c r="I116" s="60"/>
      <c r="J116" s="61"/>
    </row>
    <row r="117" spans="1:10">
      <c r="A117" s="43" t="s">
        <v>39</v>
      </c>
      <c r="B117" s="52">
        <v>251</v>
      </c>
      <c r="C117" s="52">
        <v>242</v>
      </c>
      <c r="D117" s="52"/>
      <c r="E117" s="58" t="s">
        <v>15</v>
      </c>
      <c r="F117" s="44">
        <v>251</v>
      </c>
      <c r="G117" s="60"/>
      <c r="H117" s="60"/>
      <c r="I117" s="60"/>
      <c r="J117" s="61"/>
    </row>
    <row r="118" spans="1:10">
      <c r="A118" s="43" t="s">
        <v>40</v>
      </c>
      <c r="B118" s="52">
        <v>157</v>
      </c>
      <c r="C118" s="52">
        <v>140</v>
      </c>
      <c r="D118" s="52"/>
      <c r="E118" s="58" t="s">
        <v>16</v>
      </c>
      <c r="F118" s="44">
        <v>157</v>
      </c>
      <c r="G118" s="60"/>
      <c r="H118" s="60"/>
      <c r="I118" s="60"/>
      <c r="J118" s="61"/>
    </row>
    <row r="119" spans="1:10">
      <c r="A119" s="43" t="s">
        <v>1</v>
      </c>
      <c r="B119" s="52">
        <v>641</v>
      </c>
      <c r="C119" s="52">
        <v>464</v>
      </c>
      <c r="D119" s="52"/>
      <c r="E119" s="58" t="s">
        <v>1</v>
      </c>
      <c r="F119" s="44">
        <v>631</v>
      </c>
      <c r="G119" s="60"/>
      <c r="H119" s="60"/>
      <c r="I119" s="60"/>
      <c r="J119" s="61"/>
    </row>
    <row r="120" spans="1:10">
      <c r="A120" s="43" t="s">
        <v>41</v>
      </c>
      <c r="B120" s="52">
        <v>427</v>
      </c>
      <c r="C120" s="52">
        <v>388</v>
      </c>
      <c r="D120" s="52"/>
      <c r="E120" s="58" t="s">
        <v>65</v>
      </c>
      <c r="F120" s="44">
        <v>427</v>
      </c>
      <c r="G120" s="60"/>
      <c r="H120" s="60"/>
      <c r="I120" s="60"/>
      <c r="J120" s="61"/>
    </row>
    <row r="121" spans="1:10">
      <c r="A121" s="43" t="s">
        <v>0</v>
      </c>
      <c r="B121" s="52">
        <v>94</v>
      </c>
      <c r="C121" s="52">
        <v>81</v>
      </c>
      <c r="D121" s="52"/>
      <c r="E121" s="58" t="s">
        <v>0</v>
      </c>
      <c r="F121" s="44">
        <v>94</v>
      </c>
      <c r="G121" s="60"/>
      <c r="H121" s="60"/>
      <c r="I121" s="60"/>
      <c r="J121" s="61"/>
    </row>
    <row r="122" spans="1:10">
      <c r="A122" s="43" t="s">
        <v>8</v>
      </c>
      <c r="B122" s="52">
        <v>270</v>
      </c>
      <c r="C122" s="52">
        <v>229</v>
      </c>
      <c r="D122" s="52"/>
      <c r="E122" s="58" t="s">
        <v>8</v>
      </c>
      <c r="F122" s="44">
        <v>270</v>
      </c>
      <c r="G122" s="60"/>
      <c r="H122" s="60"/>
      <c r="I122" s="60"/>
      <c r="J122" s="61"/>
    </row>
    <row r="123" spans="1:10">
      <c r="A123" s="43" t="s">
        <v>42</v>
      </c>
      <c r="B123" s="52">
        <v>531</v>
      </c>
      <c r="C123" s="52">
        <v>511</v>
      </c>
      <c r="D123" s="52"/>
      <c r="E123" s="58" t="s">
        <v>66</v>
      </c>
      <c r="F123" s="44">
        <v>540</v>
      </c>
      <c r="G123" s="60"/>
      <c r="H123" s="60"/>
      <c r="I123" s="60"/>
      <c r="J123" s="61"/>
    </row>
    <row r="124" spans="1:10">
      <c r="A124" s="43" t="s">
        <v>17</v>
      </c>
      <c r="B124" s="52">
        <v>124</v>
      </c>
      <c r="C124" s="52">
        <v>115</v>
      </c>
      <c r="D124" s="52"/>
      <c r="E124" s="58" t="s">
        <v>17</v>
      </c>
      <c r="F124" s="44">
        <v>124</v>
      </c>
      <c r="G124" s="60"/>
      <c r="H124" s="60"/>
      <c r="I124" s="60"/>
      <c r="J124" s="61"/>
    </row>
    <row r="125" spans="1:10">
      <c r="A125" s="43" t="s">
        <v>67</v>
      </c>
      <c r="B125" s="52">
        <v>49</v>
      </c>
      <c r="C125" s="52">
        <v>46</v>
      </c>
      <c r="D125" s="52"/>
      <c r="E125" s="58" t="s">
        <v>67</v>
      </c>
      <c r="F125" s="44">
        <v>49</v>
      </c>
      <c r="G125" s="60"/>
      <c r="H125" s="60"/>
      <c r="I125" s="60"/>
      <c r="J125" s="61"/>
    </row>
    <row r="126" spans="1:10">
      <c r="A126" s="43" t="s">
        <v>5</v>
      </c>
      <c r="B126" s="52">
        <v>204</v>
      </c>
      <c r="C126" s="52">
        <v>163</v>
      </c>
      <c r="D126" s="52"/>
      <c r="E126" s="58" t="s">
        <v>5</v>
      </c>
      <c r="F126" s="44">
        <v>204</v>
      </c>
      <c r="G126" s="60"/>
      <c r="H126" s="60"/>
      <c r="I126" s="60"/>
      <c r="J126" s="61"/>
    </row>
    <row r="127" spans="1:10">
      <c r="A127" s="43" t="s">
        <v>18</v>
      </c>
      <c r="B127" s="52">
        <v>30</v>
      </c>
      <c r="C127" s="52">
        <v>28</v>
      </c>
      <c r="D127" s="52"/>
      <c r="E127" s="58" t="s">
        <v>18</v>
      </c>
      <c r="F127" s="44">
        <v>30</v>
      </c>
      <c r="G127" s="60"/>
      <c r="H127" s="60"/>
      <c r="I127" s="60"/>
      <c r="J127" s="61"/>
    </row>
    <row r="128" spans="1:10">
      <c r="A128" s="43" t="s">
        <v>30</v>
      </c>
      <c r="B128" s="52">
        <v>16</v>
      </c>
      <c r="C128" s="52">
        <v>14</v>
      </c>
      <c r="D128" s="52"/>
      <c r="E128" s="58" t="s">
        <v>80</v>
      </c>
      <c r="F128" s="44">
        <v>29</v>
      </c>
      <c r="G128" s="60"/>
    </row>
    <row r="129" spans="1:11">
      <c r="A129" s="43" t="s">
        <v>31</v>
      </c>
      <c r="B129" s="52">
        <v>14</v>
      </c>
      <c r="C129" s="52">
        <v>9</v>
      </c>
      <c r="D129" s="52"/>
      <c r="E129" s="58" t="s">
        <v>82</v>
      </c>
      <c r="F129" s="44">
        <v>80</v>
      </c>
      <c r="G129" s="60"/>
      <c r="H129" s="60"/>
      <c r="I129" s="60"/>
      <c r="J129" s="61"/>
    </row>
    <row r="130" spans="1:11" ht="15.75" thickBot="1">
      <c r="A130" s="43" t="s">
        <v>4</v>
      </c>
      <c r="B130" s="52">
        <v>62</v>
      </c>
      <c r="C130" s="52">
        <v>65</v>
      </c>
      <c r="D130" s="52"/>
      <c r="E130" s="58"/>
      <c r="G130" s="60"/>
      <c r="H130" s="60"/>
      <c r="I130" s="60"/>
      <c r="J130" s="61"/>
    </row>
    <row r="131" spans="1:11" ht="15.75" thickBot="1">
      <c r="A131" s="50" t="s">
        <v>13</v>
      </c>
      <c r="B131" s="53">
        <v>4193</v>
      </c>
      <c r="C131" s="53">
        <v>3665</v>
      </c>
      <c r="G131" s="60"/>
      <c r="H131" s="60"/>
      <c r="I131" s="60"/>
      <c r="J131" s="61"/>
    </row>
    <row r="132" spans="1:11">
      <c r="A132" s="59"/>
      <c r="B132" s="60"/>
      <c r="C132" s="61"/>
      <c r="G132" s="60"/>
      <c r="H132" s="60"/>
      <c r="I132" s="60"/>
      <c r="J132" s="61"/>
    </row>
    <row r="133" spans="1:11" ht="15.75" thickBot="1">
      <c r="B133" s="177">
        <v>41640</v>
      </c>
      <c r="C133" s="178"/>
      <c r="D133" s="178"/>
      <c r="E133" s="178"/>
      <c r="F133" s="77"/>
      <c r="H133" s="179">
        <v>41275</v>
      </c>
      <c r="I133" s="180"/>
      <c r="J133" s="180"/>
      <c r="K133" s="180"/>
    </row>
    <row r="134" spans="1:11" ht="39" thickBot="1">
      <c r="A134" s="55"/>
      <c r="B134" s="56" t="s">
        <v>72</v>
      </c>
      <c r="C134" s="56" t="s">
        <v>73</v>
      </c>
      <c r="D134" s="56" t="s">
        <v>74</v>
      </c>
      <c r="E134" s="56" t="s">
        <v>75</v>
      </c>
      <c r="F134" s="78"/>
      <c r="H134" s="64" t="s">
        <v>72</v>
      </c>
      <c r="I134" s="65" t="s">
        <v>73</v>
      </c>
      <c r="J134" s="65" t="s">
        <v>74</v>
      </c>
      <c r="K134" s="65" t="s">
        <v>75</v>
      </c>
    </row>
    <row r="135" spans="1:11">
      <c r="A135" s="43" t="s">
        <v>3</v>
      </c>
      <c r="B135" s="52">
        <v>188</v>
      </c>
      <c r="C135" s="57">
        <v>2280</v>
      </c>
      <c r="D135" s="57">
        <v>3472</v>
      </c>
      <c r="E135" s="57">
        <v>1559</v>
      </c>
      <c r="F135" s="57"/>
      <c r="G135" s="58" t="s">
        <v>3</v>
      </c>
      <c r="H135" s="66">
        <v>188</v>
      </c>
      <c r="I135" s="66">
        <v>2281</v>
      </c>
      <c r="J135" s="66">
        <v>3472</v>
      </c>
      <c r="K135" s="66">
        <v>1559</v>
      </c>
    </row>
    <row r="136" spans="1:11">
      <c r="A136" s="43" t="s">
        <v>12</v>
      </c>
      <c r="B136" s="52">
        <v>30</v>
      </c>
      <c r="C136" s="52">
        <v>348</v>
      </c>
      <c r="D136" s="52">
        <v>530</v>
      </c>
      <c r="E136" s="52">
        <v>271</v>
      </c>
      <c r="F136" s="52"/>
      <c r="G136" s="58" t="s">
        <v>12</v>
      </c>
      <c r="H136" s="66">
        <v>30</v>
      </c>
      <c r="I136" s="66">
        <v>348</v>
      </c>
      <c r="J136" s="66">
        <v>530</v>
      </c>
      <c r="K136" s="66">
        <v>271</v>
      </c>
    </row>
    <row r="137" spans="1:11">
      <c r="A137" s="43" t="s">
        <v>38</v>
      </c>
      <c r="B137" s="52">
        <v>22</v>
      </c>
      <c r="C137" s="52">
        <v>345</v>
      </c>
      <c r="D137" s="52">
        <v>556</v>
      </c>
      <c r="E137" s="52">
        <v>255</v>
      </c>
      <c r="F137" s="52"/>
      <c r="G137" s="58" t="s">
        <v>64</v>
      </c>
      <c r="H137" s="66">
        <v>22</v>
      </c>
      <c r="I137" s="66">
        <v>345</v>
      </c>
      <c r="J137" s="66">
        <v>556</v>
      </c>
      <c r="K137" s="66">
        <v>255</v>
      </c>
    </row>
    <row r="138" spans="1:11">
      <c r="A138" s="43" t="s">
        <v>14</v>
      </c>
      <c r="B138" s="52">
        <v>21</v>
      </c>
      <c r="C138" s="52">
        <v>338</v>
      </c>
      <c r="D138" s="52">
        <v>531</v>
      </c>
      <c r="E138" s="52">
        <v>230</v>
      </c>
      <c r="F138" s="52"/>
      <c r="G138" s="58" t="s">
        <v>14</v>
      </c>
      <c r="H138" s="66">
        <v>21</v>
      </c>
      <c r="I138" s="66">
        <v>338</v>
      </c>
      <c r="J138" s="66">
        <v>531</v>
      </c>
      <c r="K138" s="66">
        <v>230</v>
      </c>
    </row>
    <row r="139" spans="1:11">
      <c r="A139" s="43" t="s">
        <v>2</v>
      </c>
      <c r="B139" s="52">
        <v>48</v>
      </c>
      <c r="C139" s="52">
        <v>629</v>
      </c>
      <c r="D139" s="57">
        <v>1151</v>
      </c>
      <c r="E139" s="52">
        <v>484</v>
      </c>
      <c r="F139" s="52"/>
      <c r="G139" s="58" t="s">
        <v>2</v>
      </c>
      <c r="H139" s="66">
        <v>48</v>
      </c>
      <c r="I139" s="66">
        <v>636</v>
      </c>
      <c r="J139" s="66">
        <v>1154</v>
      </c>
      <c r="K139" s="66">
        <v>491</v>
      </c>
    </row>
    <row r="140" spans="1:11">
      <c r="A140" s="43" t="s">
        <v>10</v>
      </c>
      <c r="B140" s="52">
        <v>15</v>
      </c>
      <c r="C140" s="52">
        <v>188</v>
      </c>
      <c r="D140" s="52">
        <v>279</v>
      </c>
      <c r="E140" s="52">
        <v>135</v>
      </c>
      <c r="F140" s="52"/>
      <c r="G140" s="58" t="s">
        <v>10</v>
      </c>
      <c r="H140" s="66">
        <v>15</v>
      </c>
      <c r="I140" s="66">
        <v>183</v>
      </c>
      <c r="J140" s="66">
        <v>267</v>
      </c>
      <c r="K140" s="66">
        <v>135</v>
      </c>
    </row>
    <row r="141" spans="1:11">
      <c r="A141" s="43" t="s">
        <v>39</v>
      </c>
      <c r="B141" s="52">
        <v>66</v>
      </c>
      <c r="C141" s="52">
        <v>805</v>
      </c>
      <c r="D141" s="57">
        <v>1097</v>
      </c>
      <c r="E141" s="52">
        <v>632</v>
      </c>
      <c r="F141" s="52"/>
      <c r="G141" s="58" t="s">
        <v>15</v>
      </c>
      <c r="H141" s="66">
        <v>66</v>
      </c>
      <c r="I141" s="66">
        <v>806</v>
      </c>
      <c r="J141" s="66">
        <v>1097</v>
      </c>
      <c r="K141" s="66">
        <v>631</v>
      </c>
    </row>
    <row r="142" spans="1:11">
      <c r="A142" s="43" t="s">
        <v>40</v>
      </c>
      <c r="B142" s="52">
        <v>48</v>
      </c>
      <c r="C142" s="52">
        <v>513</v>
      </c>
      <c r="D142" s="52">
        <v>689</v>
      </c>
      <c r="E142" s="52">
        <v>387</v>
      </c>
      <c r="F142" s="52"/>
      <c r="G142" s="58" t="s">
        <v>16</v>
      </c>
      <c r="H142" s="66">
        <v>48</v>
      </c>
      <c r="I142" s="66">
        <v>513</v>
      </c>
      <c r="J142" s="66">
        <v>689</v>
      </c>
      <c r="K142" s="66">
        <v>387</v>
      </c>
    </row>
    <row r="143" spans="1:11">
      <c r="A143" s="43" t="s">
        <v>1</v>
      </c>
      <c r="B143" s="52">
        <v>213</v>
      </c>
      <c r="C143" s="57">
        <v>2241</v>
      </c>
      <c r="D143" s="57">
        <v>3317</v>
      </c>
      <c r="E143" s="57">
        <v>1503</v>
      </c>
      <c r="F143" s="57"/>
      <c r="G143" s="58" t="s">
        <v>1</v>
      </c>
      <c r="H143" s="66">
        <v>213</v>
      </c>
      <c r="I143" s="66">
        <v>2242</v>
      </c>
      <c r="J143" s="66">
        <v>3318</v>
      </c>
      <c r="K143" s="66">
        <v>1503</v>
      </c>
    </row>
    <row r="144" spans="1:11">
      <c r="A144" s="43" t="s">
        <v>41</v>
      </c>
      <c r="B144" s="52">
        <v>92</v>
      </c>
      <c r="C144" s="57">
        <v>1378</v>
      </c>
      <c r="D144" s="57">
        <v>2259</v>
      </c>
      <c r="E144" s="52">
        <v>835</v>
      </c>
      <c r="F144" s="52"/>
      <c r="G144" s="58" t="s">
        <v>65</v>
      </c>
      <c r="H144" s="66">
        <v>92</v>
      </c>
      <c r="I144" s="66">
        <v>1436</v>
      </c>
      <c r="J144" s="66">
        <v>2260</v>
      </c>
      <c r="K144" s="66">
        <v>830</v>
      </c>
    </row>
    <row r="145" spans="1:11">
      <c r="A145" s="43" t="s">
        <v>0</v>
      </c>
      <c r="B145" s="52">
        <v>28</v>
      </c>
      <c r="C145" s="52">
        <v>295</v>
      </c>
      <c r="D145" s="52">
        <v>396</v>
      </c>
      <c r="E145" s="52">
        <v>238</v>
      </c>
      <c r="F145" s="52"/>
      <c r="G145" s="58" t="s">
        <v>0</v>
      </c>
      <c r="H145" s="66">
        <v>28</v>
      </c>
      <c r="I145" s="66">
        <v>295</v>
      </c>
      <c r="J145" s="66">
        <v>396</v>
      </c>
      <c r="K145" s="66">
        <v>238</v>
      </c>
    </row>
    <row r="146" spans="1:11">
      <c r="A146" s="43" t="s">
        <v>57</v>
      </c>
      <c r="B146" s="52">
        <v>51</v>
      </c>
      <c r="C146" s="52">
        <v>788</v>
      </c>
      <c r="D146" s="57">
        <v>1158</v>
      </c>
      <c r="E146" s="52">
        <v>551</v>
      </c>
      <c r="F146" s="52"/>
      <c r="G146" s="58" t="s">
        <v>8</v>
      </c>
      <c r="H146" s="66">
        <v>51</v>
      </c>
      <c r="I146" s="66">
        <v>788</v>
      </c>
      <c r="J146" s="66">
        <v>1158</v>
      </c>
      <c r="K146" s="66">
        <v>551</v>
      </c>
    </row>
    <row r="147" spans="1:11">
      <c r="A147" s="43" t="s">
        <v>42</v>
      </c>
      <c r="B147" s="52">
        <v>150</v>
      </c>
      <c r="C147" s="57">
        <v>2151</v>
      </c>
      <c r="D147" s="57">
        <v>3245</v>
      </c>
      <c r="E147" s="57">
        <v>1200</v>
      </c>
      <c r="F147" s="57"/>
      <c r="G147" s="58" t="s">
        <v>66</v>
      </c>
      <c r="H147" s="66">
        <v>158</v>
      </c>
      <c r="I147" s="66">
        <v>2151</v>
      </c>
      <c r="J147" s="66">
        <v>3245</v>
      </c>
      <c r="K147" s="66">
        <v>1200</v>
      </c>
    </row>
    <row r="148" spans="1:11">
      <c r="A148" s="43" t="s">
        <v>17</v>
      </c>
      <c r="B148" s="52">
        <v>29</v>
      </c>
      <c r="C148" s="52">
        <v>372</v>
      </c>
      <c r="D148" s="52">
        <v>585</v>
      </c>
      <c r="E148" s="52">
        <v>265</v>
      </c>
      <c r="F148" s="52"/>
      <c r="G148" s="58" t="s">
        <v>17</v>
      </c>
      <c r="H148" s="66">
        <v>29</v>
      </c>
      <c r="I148" s="66">
        <v>372</v>
      </c>
      <c r="J148" s="66">
        <v>585</v>
      </c>
      <c r="K148" s="66">
        <v>265</v>
      </c>
    </row>
    <row r="149" spans="1:11">
      <c r="A149" s="43" t="s">
        <v>76</v>
      </c>
      <c r="B149" s="52">
        <v>13</v>
      </c>
      <c r="C149" s="52">
        <v>171</v>
      </c>
      <c r="D149" s="52">
        <v>217</v>
      </c>
      <c r="E149" s="52">
        <v>121</v>
      </c>
      <c r="F149" s="52"/>
      <c r="G149" s="58" t="s">
        <v>67</v>
      </c>
      <c r="H149" s="66">
        <v>13</v>
      </c>
      <c r="I149" s="66">
        <v>171</v>
      </c>
      <c r="J149" s="66">
        <v>217</v>
      </c>
      <c r="K149" s="66">
        <v>121</v>
      </c>
    </row>
    <row r="150" spans="1:11">
      <c r="A150" s="43" t="s">
        <v>5</v>
      </c>
      <c r="B150" s="52">
        <v>55</v>
      </c>
      <c r="C150" s="52">
        <v>659</v>
      </c>
      <c r="D150" s="52">
        <v>978</v>
      </c>
      <c r="E150" s="52">
        <v>432</v>
      </c>
      <c r="F150" s="52"/>
      <c r="G150" s="58" t="s">
        <v>5</v>
      </c>
      <c r="H150" s="66">
        <v>55</v>
      </c>
      <c r="I150" s="66">
        <v>659</v>
      </c>
      <c r="J150" s="66">
        <v>978</v>
      </c>
      <c r="K150" s="66">
        <v>432</v>
      </c>
    </row>
    <row r="151" spans="1:11">
      <c r="A151" s="43" t="s">
        <v>18</v>
      </c>
      <c r="B151" s="52">
        <v>8</v>
      </c>
      <c r="C151" s="52">
        <v>84</v>
      </c>
      <c r="D151" s="52">
        <v>148</v>
      </c>
      <c r="E151" s="52">
        <v>68</v>
      </c>
      <c r="F151" s="80"/>
      <c r="G151" s="58" t="s">
        <v>18</v>
      </c>
      <c r="H151" s="66">
        <v>8</v>
      </c>
      <c r="I151" s="66">
        <v>84</v>
      </c>
      <c r="J151" s="66">
        <v>148</v>
      </c>
      <c r="K151" s="66">
        <v>68</v>
      </c>
    </row>
    <row r="152" spans="1:11">
      <c r="A152" s="43" t="s">
        <v>77</v>
      </c>
      <c r="B152" s="52">
        <v>3</v>
      </c>
      <c r="C152" s="52">
        <v>44</v>
      </c>
      <c r="D152" s="52">
        <v>66</v>
      </c>
      <c r="E152" s="52">
        <v>30</v>
      </c>
      <c r="F152" s="80"/>
      <c r="G152" s="58" t="s">
        <v>80</v>
      </c>
      <c r="H152" s="66">
        <v>7</v>
      </c>
      <c r="I152" s="66">
        <v>80</v>
      </c>
      <c r="J152" s="66">
        <v>139</v>
      </c>
      <c r="K152" s="66">
        <v>57</v>
      </c>
    </row>
    <row r="153" spans="1:11">
      <c r="A153" s="43" t="s">
        <v>78</v>
      </c>
      <c r="B153" s="52">
        <v>4</v>
      </c>
      <c r="C153" s="52">
        <v>39</v>
      </c>
      <c r="D153" s="52">
        <v>76</v>
      </c>
      <c r="E153" s="52">
        <v>27</v>
      </c>
      <c r="F153" s="80"/>
      <c r="G153" s="58" t="s">
        <v>82</v>
      </c>
      <c r="H153">
        <v>9</v>
      </c>
      <c r="I153">
        <v>285</v>
      </c>
      <c r="J153">
        <v>700</v>
      </c>
      <c r="K153">
        <v>162</v>
      </c>
    </row>
    <row r="154" spans="1:11">
      <c r="A154" s="62" t="s">
        <v>4</v>
      </c>
      <c r="B154" s="63">
        <v>5</v>
      </c>
      <c r="C154" s="63">
        <v>296</v>
      </c>
      <c r="D154" s="63">
        <v>746</v>
      </c>
      <c r="E154" s="63">
        <v>154</v>
      </c>
      <c r="F154" s="80"/>
    </row>
    <row r="155" spans="1:11" ht="15.75" thickBot="1">
      <c r="A155" s="62" t="s">
        <v>20</v>
      </c>
      <c r="B155" s="63">
        <v>10</v>
      </c>
      <c r="C155" s="63">
        <v>7</v>
      </c>
      <c r="D155" s="63">
        <v>39</v>
      </c>
      <c r="E155" s="63">
        <v>13</v>
      </c>
      <c r="F155" s="80"/>
    </row>
    <row r="156" spans="1:11" ht="15.75" thickBot="1">
      <c r="A156" s="50" t="s">
        <v>13</v>
      </c>
      <c r="B156" s="53">
        <v>1099</v>
      </c>
      <c r="C156" s="53">
        <v>13971</v>
      </c>
      <c r="D156" s="53">
        <v>21535</v>
      </c>
      <c r="E156" s="53">
        <v>9390</v>
      </c>
      <c r="F156" s="81"/>
    </row>
    <row r="157" spans="1:11">
      <c r="F157" s="82"/>
    </row>
  </sheetData>
  <mergeCells count="4">
    <mergeCell ref="B30:D30"/>
    <mergeCell ref="E30:G30"/>
    <mergeCell ref="B133:E133"/>
    <mergeCell ref="H133:K1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Personal Centros Penitenciarios</vt:lpstr>
      <vt:lpstr>Policía autonómica</vt:lpstr>
      <vt:lpstr>Cálculos Poli y GgCiv</vt:lpstr>
      <vt:lpstr>Del CGPJ (J. Dato a Dato)</vt:lpstr>
      <vt:lpstr>'Policía autonómica'!Área_de_impresión</vt:lpstr>
      <vt:lpstr>'Del CGPJ (J. Dato a Dato)'!OLE_LINK7</vt:lpstr>
      <vt:lpstr>'Personal Centros Penitenciarios'!Print_Area_1</vt:lpstr>
    </vt:vector>
  </TitlesOfParts>
  <Company>Ministerio de Justicia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 VELASCO, CARLOS</dc:creator>
  <cp:lastModifiedBy>Fernández Serrano, José Luis</cp:lastModifiedBy>
  <cp:lastPrinted>2014-12-01T08:25:58Z</cp:lastPrinted>
  <dcterms:created xsi:type="dcterms:W3CDTF">2014-12-01T07:55:40Z</dcterms:created>
  <dcterms:modified xsi:type="dcterms:W3CDTF">2015-12-23T13:34:46Z</dcterms:modified>
</cp:coreProperties>
</file>